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МО'!$A$1:$L$138</definedName>
  </definedNames>
  <calcPr calcId="145621"/>
</workbook>
</file>

<file path=xl/calcChain.xml><?xml version="1.0" encoding="utf-8"?>
<calcChain xmlns="http://schemas.openxmlformats.org/spreadsheetml/2006/main">
  <c r="AF123" i="5" l="1"/>
  <c r="I136" i="5"/>
  <c r="I133" i="5"/>
  <c r="D136" i="5"/>
  <c r="D133" i="5"/>
  <c r="J127" i="5"/>
  <c r="C127" i="5"/>
  <c r="J126" i="5"/>
  <c r="C126" i="5"/>
  <c r="J125" i="5"/>
  <c r="C125" i="5"/>
  <c r="I24" i="5"/>
  <c r="I23" i="5"/>
  <c r="G23" i="5" s="1"/>
  <c r="I22" i="5"/>
  <c r="I21" i="5"/>
  <c r="I20" i="5"/>
  <c r="I19" i="5"/>
  <c r="I18" i="5"/>
  <c r="A123" i="5"/>
  <c r="A119" i="5"/>
  <c r="A115" i="5"/>
  <c r="L113" i="5"/>
  <c r="Q113" i="5" s="1"/>
  <c r="Z113" i="5"/>
  <c r="Y113" i="5"/>
  <c r="W113" i="5"/>
  <c r="C112" i="5"/>
  <c r="K111" i="5"/>
  <c r="J113" i="5" s="1"/>
  <c r="P113" i="5" s="1"/>
  <c r="J111" i="5"/>
  <c r="H111" i="5"/>
  <c r="G113" i="5" s="1"/>
  <c r="O113" i="5" s="1"/>
  <c r="G111" i="5"/>
  <c r="F111" i="5"/>
  <c r="V111" i="5"/>
  <c r="T111" i="5"/>
  <c r="U111" i="5"/>
  <c r="S111" i="5"/>
  <c r="E111" i="5"/>
  <c r="D111" i="5"/>
  <c r="I111" i="5"/>
  <c r="C111" i="5"/>
  <c r="B111" i="5"/>
  <c r="Q110" i="5"/>
  <c r="P110" i="5"/>
  <c r="L110" i="5"/>
  <c r="J110" i="5"/>
  <c r="Z110" i="5"/>
  <c r="Y110" i="5"/>
  <c r="W110" i="5"/>
  <c r="C109" i="5"/>
  <c r="K108" i="5"/>
  <c r="J108" i="5"/>
  <c r="H108" i="5"/>
  <c r="G110" i="5" s="1"/>
  <c r="O110" i="5" s="1"/>
  <c r="G108" i="5"/>
  <c r="F108" i="5"/>
  <c r="V108" i="5"/>
  <c r="T108" i="5"/>
  <c r="U108" i="5"/>
  <c r="S108" i="5"/>
  <c r="E108" i="5"/>
  <c r="D108" i="5"/>
  <c r="I108" i="5"/>
  <c r="C108" i="5"/>
  <c r="B108" i="5"/>
  <c r="Q107" i="5"/>
  <c r="L107" i="5"/>
  <c r="G107" i="5"/>
  <c r="O107" i="5" s="1"/>
  <c r="Z107" i="5"/>
  <c r="Y107" i="5"/>
  <c r="W107" i="5"/>
  <c r="C106" i="5"/>
  <c r="K105" i="5"/>
  <c r="J107" i="5" s="1"/>
  <c r="P107" i="5" s="1"/>
  <c r="J115" i="5" s="1"/>
  <c r="J105" i="5"/>
  <c r="H105" i="5"/>
  <c r="X107" i="5" s="1"/>
  <c r="G105" i="5"/>
  <c r="F105" i="5"/>
  <c r="V105" i="5"/>
  <c r="T105" i="5"/>
  <c r="U105" i="5"/>
  <c r="S105" i="5"/>
  <c r="E105" i="5"/>
  <c r="D105" i="5"/>
  <c r="I105" i="5"/>
  <c r="C105" i="5"/>
  <c r="B105" i="5"/>
  <c r="A104" i="5"/>
  <c r="A100" i="5"/>
  <c r="Q98" i="5"/>
  <c r="L98" i="5"/>
  <c r="Z98" i="5"/>
  <c r="X98" i="5"/>
  <c r="W98" i="5"/>
  <c r="K97" i="5"/>
  <c r="J98" i="5" s="1"/>
  <c r="P98" i="5" s="1"/>
  <c r="J97" i="5"/>
  <c r="H97" i="5"/>
  <c r="G98" i="5" s="1"/>
  <c r="O98" i="5" s="1"/>
  <c r="G97" i="5"/>
  <c r="F97" i="5"/>
  <c r="V97" i="5"/>
  <c r="T97" i="5"/>
  <c r="U97" i="5"/>
  <c r="S97" i="5"/>
  <c r="E97" i="5"/>
  <c r="D97" i="5"/>
  <c r="I97" i="5"/>
  <c r="C97" i="5"/>
  <c r="B97" i="5"/>
  <c r="Q96" i="5"/>
  <c r="L96" i="5"/>
  <c r="Z96" i="5"/>
  <c r="X96" i="5"/>
  <c r="W96" i="5"/>
  <c r="K95" i="5"/>
  <c r="J96" i="5" s="1"/>
  <c r="P96" i="5" s="1"/>
  <c r="J95" i="5"/>
  <c r="H95" i="5"/>
  <c r="Y96" i="5" s="1"/>
  <c r="G95" i="5"/>
  <c r="F95" i="5"/>
  <c r="V95" i="5"/>
  <c r="T95" i="5"/>
  <c r="U95" i="5"/>
  <c r="S95" i="5"/>
  <c r="E95" i="5"/>
  <c r="D95" i="5"/>
  <c r="I95" i="5"/>
  <c r="B95" i="5"/>
  <c r="Q94" i="5"/>
  <c r="L94" i="5"/>
  <c r="Z94" i="5"/>
  <c r="Y94" i="5"/>
  <c r="X94" i="5"/>
  <c r="W94" i="5"/>
  <c r="K93" i="5"/>
  <c r="J94" i="5" s="1"/>
  <c r="P94" i="5" s="1"/>
  <c r="J93" i="5"/>
  <c r="H93" i="5"/>
  <c r="G94" i="5" s="1"/>
  <c r="O94" i="5" s="1"/>
  <c r="G93" i="5"/>
  <c r="F93" i="5"/>
  <c r="V93" i="5"/>
  <c r="T93" i="5"/>
  <c r="U93" i="5"/>
  <c r="S93" i="5"/>
  <c r="E93" i="5"/>
  <c r="D93" i="5"/>
  <c r="I93" i="5"/>
  <c r="B93" i="5"/>
  <c r="O92" i="5"/>
  <c r="L92" i="5"/>
  <c r="Q92" i="5" s="1"/>
  <c r="L100" i="5" s="1"/>
  <c r="G92" i="5"/>
  <c r="Z92" i="5"/>
  <c r="Y92" i="5"/>
  <c r="X92" i="5"/>
  <c r="W92" i="5"/>
  <c r="K91" i="5"/>
  <c r="J92" i="5" s="1"/>
  <c r="P92" i="5" s="1"/>
  <c r="J91" i="5"/>
  <c r="H91" i="5"/>
  <c r="G91" i="5"/>
  <c r="F91" i="5"/>
  <c r="V91" i="5"/>
  <c r="T91" i="5"/>
  <c r="U91" i="5"/>
  <c r="S91" i="5"/>
  <c r="E91" i="5"/>
  <c r="D91" i="5"/>
  <c r="I91" i="5"/>
  <c r="B91" i="5"/>
  <c r="A90" i="5"/>
  <c r="A86" i="5"/>
  <c r="L84" i="5"/>
  <c r="Q84" i="5" s="1"/>
  <c r="L86" i="5" s="1"/>
  <c r="Y84" i="5"/>
  <c r="X84" i="5"/>
  <c r="W84" i="5"/>
  <c r="K82" i="5"/>
  <c r="H81" i="5"/>
  <c r="G84" i="5" s="1"/>
  <c r="O84" i="5" s="1"/>
  <c r="G86" i="5" s="1"/>
  <c r="L83" i="5"/>
  <c r="G83" i="5"/>
  <c r="E83" i="5"/>
  <c r="J82" i="5"/>
  <c r="E82" i="5"/>
  <c r="J81" i="5"/>
  <c r="E81" i="5"/>
  <c r="K80" i="5"/>
  <c r="J80" i="5"/>
  <c r="R80" i="5"/>
  <c r="H80" i="5"/>
  <c r="Z84" i="5" s="1"/>
  <c r="G80" i="5"/>
  <c r="F80" i="5"/>
  <c r="V79" i="5"/>
  <c r="T79" i="5"/>
  <c r="K81" i="5" s="1"/>
  <c r="J84" i="5" s="1"/>
  <c r="P84" i="5" s="1"/>
  <c r="J86" i="5" s="1"/>
  <c r="U79" i="5"/>
  <c r="H82" i="5" s="1"/>
  <c r="S79" i="5"/>
  <c r="F79" i="5"/>
  <c r="E79" i="5"/>
  <c r="D79" i="5"/>
  <c r="I79" i="5"/>
  <c r="A78" i="5"/>
  <c r="A74" i="5"/>
  <c r="Q72" i="5"/>
  <c r="L72" i="5"/>
  <c r="Z72" i="5"/>
  <c r="Y72" i="5"/>
  <c r="W72" i="5"/>
  <c r="H70" i="5"/>
  <c r="K69" i="5"/>
  <c r="L71" i="5"/>
  <c r="G71" i="5"/>
  <c r="E71" i="5"/>
  <c r="J70" i="5"/>
  <c r="E70" i="5"/>
  <c r="J69" i="5"/>
  <c r="E69" i="5"/>
  <c r="K68" i="5"/>
  <c r="J68" i="5"/>
  <c r="H68" i="5"/>
  <c r="G68" i="5"/>
  <c r="F68" i="5"/>
  <c r="K67" i="5"/>
  <c r="J67" i="5"/>
  <c r="H67" i="5"/>
  <c r="R67" i="5" s="1"/>
  <c r="G67" i="5"/>
  <c r="F67" i="5"/>
  <c r="K66" i="5"/>
  <c r="J66" i="5"/>
  <c r="H66" i="5"/>
  <c r="G66" i="5"/>
  <c r="F66" i="5"/>
  <c r="K65" i="5"/>
  <c r="J65" i="5"/>
  <c r="R65" i="5"/>
  <c r="H65" i="5"/>
  <c r="G65" i="5"/>
  <c r="F65" i="5"/>
  <c r="C64" i="5"/>
  <c r="V63" i="5"/>
  <c r="K70" i="5" s="1"/>
  <c r="T63" i="5"/>
  <c r="U63" i="5"/>
  <c r="S63" i="5"/>
  <c r="H69" i="5" s="1"/>
  <c r="F63" i="5"/>
  <c r="E63" i="5"/>
  <c r="D63" i="5"/>
  <c r="I63" i="5"/>
  <c r="C63" i="5"/>
  <c r="B63" i="5"/>
  <c r="Q62" i="5"/>
  <c r="L62" i="5"/>
  <c r="Z62" i="5"/>
  <c r="Y62" i="5"/>
  <c r="W62" i="5"/>
  <c r="H60" i="5"/>
  <c r="K59" i="5"/>
  <c r="H59" i="5"/>
  <c r="L61" i="5"/>
  <c r="G61" i="5"/>
  <c r="E61" i="5"/>
  <c r="J60" i="5"/>
  <c r="E60" i="5"/>
  <c r="J59" i="5"/>
  <c r="E59" i="5"/>
  <c r="K58" i="5"/>
  <c r="J58" i="5"/>
  <c r="H58" i="5"/>
  <c r="G62" i="5" s="1"/>
  <c r="O62" i="5" s="1"/>
  <c r="G58" i="5"/>
  <c r="F58" i="5"/>
  <c r="K57" i="5"/>
  <c r="J57" i="5"/>
  <c r="H57" i="5"/>
  <c r="G57" i="5"/>
  <c r="F57" i="5"/>
  <c r="K56" i="5"/>
  <c r="J56" i="5"/>
  <c r="R56" i="5"/>
  <c r="H56" i="5"/>
  <c r="X62" i="5" s="1"/>
  <c r="G56" i="5"/>
  <c r="F56" i="5"/>
  <c r="V55" i="5"/>
  <c r="K60" i="5" s="1"/>
  <c r="T55" i="5"/>
  <c r="U55" i="5"/>
  <c r="S55" i="5"/>
  <c r="F55" i="5"/>
  <c r="E55" i="5"/>
  <c r="D55" i="5"/>
  <c r="I55" i="5"/>
  <c r="C55" i="5"/>
  <c r="B55" i="5"/>
  <c r="Q54" i="5"/>
  <c r="L54" i="5"/>
  <c r="Z54" i="5"/>
  <c r="Y54" i="5"/>
  <c r="W54" i="5"/>
  <c r="K51" i="5"/>
  <c r="H51" i="5"/>
  <c r="L53" i="5"/>
  <c r="G53" i="5"/>
  <c r="E53" i="5"/>
  <c r="J52" i="5"/>
  <c r="E52" i="5"/>
  <c r="J51" i="5"/>
  <c r="E51" i="5"/>
  <c r="K50" i="5"/>
  <c r="J50" i="5"/>
  <c r="H50" i="5"/>
  <c r="G50" i="5"/>
  <c r="F50" i="5"/>
  <c r="K49" i="5"/>
  <c r="J49" i="5"/>
  <c r="R49" i="5"/>
  <c r="H49" i="5"/>
  <c r="G49" i="5"/>
  <c r="F49" i="5"/>
  <c r="K48" i="5"/>
  <c r="J48" i="5"/>
  <c r="H48" i="5"/>
  <c r="G48" i="5"/>
  <c r="F48" i="5"/>
  <c r="K47" i="5"/>
  <c r="J54" i="5" s="1"/>
  <c r="P54" i="5" s="1"/>
  <c r="J47" i="5"/>
  <c r="H47" i="5"/>
  <c r="G54" i="5" s="1"/>
  <c r="O54" i="5" s="1"/>
  <c r="G47" i="5"/>
  <c r="F47" i="5"/>
  <c r="V46" i="5"/>
  <c r="K52" i="5" s="1"/>
  <c r="T46" i="5"/>
  <c r="U46" i="5"/>
  <c r="H52" i="5" s="1"/>
  <c r="S46" i="5"/>
  <c r="F46" i="5"/>
  <c r="E46" i="5"/>
  <c r="D46" i="5"/>
  <c r="I46" i="5"/>
  <c r="C46" i="5"/>
  <c r="B46" i="5"/>
  <c r="L45" i="5"/>
  <c r="Q45" i="5" s="1"/>
  <c r="Z45" i="5"/>
  <c r="G22" i="5" s="1"/>
  <c r="Y45" i="5"/>
  <c r="X45" i="5"/>
  <c r="W45" i="5"/>
  <c r="G19" i="5" s="1"/>
  <c r="H43" i="5"/>
  <c r="H42" i="5"/>
  <c r="L44" i="5"/>
  <c r="G44" i="5"/>
  <c r="E44" i="5"/>
  <c r="J43" i="5"/>
  <c r="E43" i="5"/>
  <c r="J42" i="5"/>
  <c r="E42" i="5"/>
  <c r="K41" i="5"/>
  <c r="J41" i="5"/>
  <c r="H41" i="5"/>
  <c r="G45" i="5" s="1"/>
  <c r="O45" i="5" s="1"/>
  <c r="G41" i="5"/>
  <c r="F41" i="5"/>
  <c r="K40" i="5"/>
  <c r="J40" i="5"/>
  <c r="H40" i="5"/>
  <c r="R40" i="5" s="1"/>
  <c r="G40" i="5"/>
  <c r="F40" i="5"/>
  <c r="K39" i="5"/>
  <c r="J39" i="5"/>
  <c r="H39" i="5"/>
  <c r="G39" i="5"/>
  <c r="F39" i="5"/>
  <c r="K38" i="5"/>
  <c r="J38" i="5"/>
  <c r="R38" i="5"/>
  <c r="H38" i="5"/>
  <c r="G38" i="5"/>
  <c r="F38" i="5"/>
  <c r="V37" i="5"/>
  <c r="K43" i="5" s="1"/>
  <c r="T37" i="5"/>
  <c r="K42" i="5" s="1"/>
  <c r="U37" i="5"/>
  <c r="S37" i="5"/>
  <c r="F37" i="5"/>
  <c r="E37" i="5"/>
  <c r="D37" i="5"/>
  <c r="I37" i="5"/>
  <c r="C37" i="5"/>
  <c r="B37" i="5"/>
  <c r="A36" i="5"/>
  <c r="A34" i="5"/>
  <c r="A14" i="5"/>
  <c r="H5" i="5"/>
  <c r="A1" i="5"/>
  <c r="G21" i="5" l="1"/>
  <c r="X72" i="5"/>
  <c r="L115" i="5"/>
  <c r="L123" i="5"/>
  <c r="L119" i="5"/>
  <c r="L74" i="5"/>
  <c r="J45" i="5"/>
  <c r="P45" i="5" s="1"/>
  <c r="J62" i="5"/>
  <c r="P62" i="5" s="1"/>
  <c r="J72" i="5"/>
  <c r="P72" i="5" s="1"/>
  <c r="G74" i="5"/>
  <c r="G72" i="5"/>
  <c r="O72" i="5" s="1"/>
  <c r="J100" i="5"/>
  <c r="G115" i="5"/>
  <c r="R47" i="5"/>
  <c r="G24" i="5" s="1"/>
  <c r="G96" i="5"/>
  <c r="O96" i="5" s="1"/>
  <c r="G18" i="5" s="1"/>
  <c r="X54" i="5"/>
  <c r="G20" i="5" s="1"/>
  <c r="Y98" i="5"/>
  <c r="X110" i="5"/>
  <c r="X113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B52" i="3" s="1"/>
  <c r="DA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A54" i="3"/>
  <c r="DB54" i="3"/>
  <c r="DC54" i="3"/>
  <c r="A55" i="3"/>
  <c r="CY55" i="3"/>
  <c r="CZ55" i="3"/>
  <c r="DA55" i="3"/>
  <c r="DB55" i="3"/>
  <c r="DC55" i="3"/>
  <c r="A56" i="3"/>
  <c r="CY56" i="3"/>
  <c r="CZ56" i="3"/>
  <c r="DB56" i="3" s="1"/>
  <c r="DA56" i="3"/>
  <c r="DC56" i="3"/>
  <c r="A57" i="3"/>
  <c r="CY57" i="3"/>
  <c r="CZ57" i="3"/>
  <c r="DB57" i="3" s="1"/>
  <c r="DA57" i="3"/>
  <c r="DC57" i="3"/>
  <c r="A58" i="3"/>
  <c r="CY58" i="3"/>
  <c r="CZ58" i="3"/>
  <c r="DB58" i="3" s="1"/>
  <c r="DA58" i="3"/>
  <c r="DC58" i="3"/>
  <c r="A59" i="3"/>
  <c r="CY59" i="3"/>
  <c r="CZ59" i="3"/>
  <c r="DB59" i="3" s="1"/>
  <c r="DA59" i="3"/>
  <c r="DC59" i="3"/>
  <c r="A60" i="3"/>
  <c r="CY60" i="3"/>
  <c r="CZ60" i="3"/>
  <c r="DA60" i="3"/>
  <c r="DB60" i="3"/>
  <c r="DC60" i="3"/>
  <c r="A61" i="3"/>
  <c r="CY61" i="3"/>
  <c r="CZ61" i="3"/>
  <c r="DA61" i="3"/>
  <c r="DB61" i="3"/>
  <c r="DC61" i="3"/>
  <c r="A62" i="3"/>
  <c r="CY62" i="3"/>
  <c r="CZ62" i="3"/>
  <c r="DB62" i="3" s="1"/>
  <c r="DA62" i="3"/>
  <c r="DC62" i="3"/>
  <c r="A63" i="3"/>
  <c r="CY63" i="3"/>
  <c r="CZ63" i="3"/>
  <c r="DB63" i="3" s="1"/>
  <c r="DA63" i="3"/>
  <c r="DC63" i="3"/>
  <c r="A64" i="3"/>
  <c r="CY64" i="3"/>
  <c r="CZ64" i="3"/>
  <c r="DB64" i="3" s="1"/>
  <c r="DA64" i="3"/>
  <c r="DC64" i="3"/>
  <c r="A65" i="3"/>
  <c r="CY65" i="3"/>
  <c r="CZ65" i="3"/>
  <c r="DB65" i="3" s="1"/>
  <c r="DA65" i="3"/>
  <c r="DC65" i="3"/>
  <c r="A66" i="3"/>
  <c r="CY66" i="3"/>
  <c r="CZ66" i="3"/>
  <c r="DA66" i="3"/>
  <c r="DB66" i="3"/>
  <c r="DC66" i="3"/>
  <c r="A67" i="3"/>
  <c r="CY67" i="3"/>
  <c r="CZ67" i="3"/>
  <c r="DA67" i="3"/>
  <c r="DB67" i="3"/>
  <c r="DC67" i="3"/>
  <c r="A68" i="3"/>
  <c r="CY68" i="3"/>
  <c r="CZ68" i="3"/>
  <c r="DB68" i="3" s="1"/>
  <c r="DA68" i="3"/>
  <c r="DC68" i="3"/>
  <c r="A69" i="3"/>
  <c r="CY69" i="3"/>
  <c r="CZ69" i="3"/>
  <c r="DB69" i="3" s="1"/>
  <c r="DA69" i="3"/>
  <c r="DC69" i="3"/>
  <c r="A70" i="3"/>
  <c r="CY70" i="3"/>
  <c r="CZ70" i="3"/>
  <c r="DB70" i="3" s="1"/>
  <c r="DA70" i="3"/>
  <c r="DC70" i="3"/>
  <c r="A71" i="3"/>
  <c r="CY71" i="3"/>
  <c r="CZ71" i="3"/>
  <c r="DB71" i="3" s="1"/>
  <c r="DA71" i="3"/>
  <c r="DC71" i="3"/>
  <c r="A72" i="3"/>
  <c r="CY72" i="3"/>
  <c r="CZ72" i="3"/>
  <c r="DA72" i="3"/>
  <c r="DB72" i="3"/>
  <c r="DC72" i="3"/>
  <c r="A73" i="3"/>
  <c r="CY73" i="3"/>
  <c r="CZ73" i="3"/>
  <c r="DA73" i="3"/>
  <c r="DB73" i="3"/>
  <c r="DC73" i="3"/>
  <c r="A74" i="3"/>
  <c r="CY74" i="3"/>
  <c r="CZ74" i="3"/>
  <c r="DB74" i="3" s="1"/>
  <c r="DA74" i="3"/>
  <c r="DC74" i="3"/>
  <c r="A75" i="3"/>
  <c r="CY75" i="3"/>
  <c r="CZ75" i="3"/>
  <c r="DB75" i="3" s="1"/>
  <c r="DA75" i="3"/>
  <c r="DC75" i="3"/>
  <c r="A76" i="3"/>
  <c r="CY76" i="3"/>
  <c r="CZ76" i="3"/>
  <c r="DB76" i="3" s="1"/>
  <c r="DA76" i="3"/>
  <c r="DC76" i="3"/>
  <c r="A77" i="3"/>
  <c r="CY77" i="3"/>
  <c r="CZ77" i="3"/>
  <c r="DB77" i="3" s="1"/>
  <c r="DA77" i="3"/>
  <c r="DC77" i="3"/>
  <c r="A78" i="3"/>
  <c r="CY78" i="3"/>
  <c r="CZ78" i="3"/>
  <c r="DA78" i="3"/>
  <c r="DB78" i="3"/>
  <c r="DC78" i="3"/>
  <c r="A79" i="3"/>
  <c r="CY79" i="3"/>
  <c r="CZ79" i="3"/>
  <c r="DA79" i="3"/>
  <c r="DB79" i="3"/>
  <c r="DC79" i="3"/>
  <c r="A80" i="3"/>
  <c r="CY80" i="3"/>
  <c r="CZ80" i="3"/>
  <c r="DB80" i="3" s="1"/>
  <c r="DA80" i="3"/>
  <c r="DC80" i="3"/>
  <c r="A81" i="3"/>
  <c r="CY81" i="3"/>
  <c r="CZ81" i="3"/>
  <c r="DB81" i="3" s="1"/>
  <c r="DA81" i="3"/>
  <c r="DC81" i="3"/>
  <c r="A82" i="3"/>
  <c r="CY82" i="3"/>
  <c r="CZ82" i="3"/>
  <c r="DB82" i="3" s="1"/>
  <c r="DA82" i="3"/>
  <c r="DC82" i="3"/>
  <c r="A83" i="3"/>
  <c r="CY83" i="3"/>
  <c r="CZ83" i="3"/>
  <c r="DB83" i="3" s="1"/>
  <c r="DA83" i="3"/>
  <c r="DC83" i="3"/>
  <c r="A84" i="3"/>
  <c r="CY84" i="3"/>
  <c r="CZ84" i="3"/>
  <c r="DA84" i="3"/>
  <c r="DB84" i="3"/>
  <c r="DC84" i="3"/>
  <c r="A85" i="3"/>
  <c r="CY85" i="3"/>
  <c r="CZ85" i="3"/>
  <c r="DA85" i="3"/>
  <c r="DB85" i="3"/>
  <c r="DC85" i="3"/>
  <c r="A86" i="3"/>
  <c r="CY86" i="3"/>
  <c r="CZ86" i="3"/>
  <c r="DB86" i="3" s="1"/>
  <c r="DA86" i="3"/>
  <c r="DC86" i="3"/>
  <c r="A87" i="3"/>
  <c r="CY87" i="3"/>
  <c r="CZ87" i="3"/>
  <c r="DB87" i="3" s="1"/>
  <c r="DA87" i="3"/>
  <c r="DC87" i="3"/>
  <c r="A88" i="3"/>
  <c r="CY88" i="3"/>
  <c r="CZ88" i="3"/>
  <c r="DB88" i="3" s="1"/>
  <c r="DA88" i="3"/>
  <c r="DC88" i="3"/>
  <c r="A89" i="3"/>
  <c r="CY89" i="3"/>
  <c r="CZ89" i="3"/>
  <c r="DB89" i="3" s="1"/>
  <c r="DA89" i="3"/>
  <c r="DC89" i="3"/>
  <c r="A90" i="3"/>
  <c r="CY90" i="3"/>
  <c r="CZ90" i="3"/>
  <c r="DA90" i="3"/>
  <c r="DB90" i="3"/>
  <c r="DC90" i="3"/>
  <c r="A91" i="3"/>
  <c r="CY91" i="3"/>
  <c r="CZ91" i="3"/>
  <c r="DA91" i="3"/>
  <c r="DB91" i="3"/>
  <c r="DC91" i="3"/>
  <c r="A92" i="3"/>
  <c r="CY92" i="3"/>
  <c r="CZ92" i="3"/>
  <c r="DB92" i="3" s="1"/>
  <c r="DA92" i="3"/>
  <c r="DC92" i="3"/>
  <c r="A93" i="3"/>
  <c r="CY93" i="3"/>
  <c r="CZ93" i="3"/>
  <c r="DB93" i="3" s="1"/>
  <c r="DA93" i="3"/>
  <c r="DC93" i="3"/>
  <c r="A94" i="3"/>
  <c r="CY94" i="3"/>
  <c r="CZ94" i="3"/>
  <c r="DB94" i="3" s="1"/>
  <c r="DA94" i="3"/>
  <c r="DC94" i="3"/>
  <c r="A95" i="3"/>
  <c r="CY95" i="3"/>
  <c r="CZ95" i="3"/>
  <c r="DB95" i="3" s="1"/>
  <c r="DA95" i="3"/>
  <c r="DC95" i="3"/>
  <c r="A96" i="3"/>
  <c r="CY96" i="3"/>
  <c r="CZ96" i="3"/>
  <c r="DA96" i="3"/>
  <c r="DB96" i="3"/>
  <c r="DC96" i="3"/>
  <c r="A97" i="3"/>
  <c r="CY97" i="3"/>
  <c r="CZ97" i="3"/>
  <c r="DA97" i="3"/>
  <c r="DB97" i="3"/>
  <c r="DC97" i="3"/>
  <c r="A98" i="3"/>
  <c r="CY98" i="3"/>
  <c r="CZ98" i="3"/>
  <c r="DB98" i="3" s="1"/>
  <c r="DA98" i="3"/>
  <c r="DC98" i="3"/>
  <c r="A99" i="3"/>
  <c r="CX99" i="3"/>
  <c r="CY99" i="3"/>
  <c r="CZ99" i="3"/>
  <c r="DB99" i="3" s="1"/>
  <c r="DA99" i="3"/>
  <c r="DC99" i="3"/>
  <c r="A100" i="3"/>
  <c r="CX100" i="3"/>
  <c r="CY100" i="3"/>
  <c r="CZ100" i="3"/>
  <c r="DB100" i="3" s="1"/>
  <c r="DA100" i="3"/>
  <c r="DC100" i="3"/>
  <c r="A101" i="3"/>
  <c r="CX101" i="3"/>
  <c r="CY101" i="3"/>
  <c r="CZ101" i="3"/>
  <c r="DB101" i="3" s="1"/>
  <c r="DA101" i="3"/>
  <c r="DC101" i="3"/>
  <c r="A102" i="3"/>
  <c r="CX102" i="3"/>
  <c r="CY102" i="3"/>
  <c r="CZ102" i="3"/>
  <c r="DA102" i="3"/>
  <c r="DB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B104" i="3" s="1"/>
  <c r="DA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B106" i="3" s="1"/>
  <c r="DA106" i="3"/>
  <c r="DC10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V28" i="1"/>
  <c r="AC28" i="1"/>
  <c r="AE28" i="1"/>
  <c r="CS28" i="1" s="1"/>
  <c r="R28" i="1" s="1"/>
  <c r="AF28" i="1"/>
  <c r="CT28" i="1" s="1"/>
  <c r="S28" i="1" s="1"/>
  <c r="AG28" i="1"/>
  <c r="CU28" i="1" s="1"/>
  <c r="T28" i="1" s="1"/>
  <c r="AH28" i="1"/>
  <c r="AI28" i="1"/>
  <c r="AJ28" i="1"/>
  <c r="CQ28" i="1"/>
  <c r="CV28" i="1"/>
  <c r="U28" i="1" s="1"/>
  <c r="CW28" i="1"/>
  <c r="CX28" i="1"/>
  <c r="W28" i="1" s="1"/>
  <c r="FR28" i="1"/>
  <c r="GL28" i="1"/>
  <c r="GN28" i="1"/>
  <c r="GP28" i="1"/>
  <c r="GV28" i="1"/>
  <c r="HC28" i="1"/>
  <c r="GX28" i="1" s="1"/>
  <c r="C29" i="1"/>
  <c r="D29" i="1"/>
  <c r="P29" i="1"/>
  <c r="S29" i="1"/>
  <c r="AC29" i="1"/>
  <c r="AD29" i="1"/>
  <c r="AE29" i="1"/>
  <c r="CS29" i="1" s="1"/>
  <c r="R29" i="1" s="1"/>
  <c r="AF29" i="1"/>
  <c r="CT29" i="1" s="1"/>
  <c r="AG29" i="1"/>
  <c r="AH29" i="1"/>
  <c r="AI29" i="1"/>
  <c r="AJ29" i="1"/>
  <c r="CX29" i="1" s="1"/>
  <c r="W29" i="1" s="1"/>
  <c r="CQ29" i="1"/>
  <c r="CU29" i="1"/>
  <c r="T29" i="1" s="1"/>
  <c r="CV29" i="1"/>
  <c r="U29" i="1" s="1"/>
  <c r="CW29" i="1"/>
  <c r="V29" i="1" s="1"/>
  <c r="FR29" i="1"/>
  <c r="GL29" i="1"/>
  <c r="GN29" i="1"/>
  <c r="GP29" i="1"/>
  <c r="GV29" i="1"/>
  <c r="HC29" i="1" s="1"/>
  <c r="GX29" i="1" s="1"/>
  <c r="C30" i="1"/>
  <c r="D30" i="1"/>
  <c r="P30" i="1"/>
  <c r="V30" i="1"/>
  <c r="AC30" i="1"/>
  <c r="AE30" i="1"/>
  <c r="CS30" i="1" s="1"/>
  <c r="R30" i="1" s="1"/>
  <c r="AF30" i="1"/>
  <c r="CT30" i="1" s="1"/>
  <c r="S30" i="1" s="1"/>
  <c r="AG30" i="1"/>
  <c r="CU30" i="1" s="1"/>
  <c r="T30" i="1" s="1"/>
  <c r="AH30" i="1"/>
  <c r="AI30" i="1"/>
  <c r="AJ30" i="1"/>
  <c r="CQ30" i="1"/>
  <c r="CV30" i="1"/>
  <c r="U30" i="1" s="1"/>
  <c r="CW30" i="1"/>
  <c r="CX30" i="1"/>
  <c r="W30" i="1" s="1"/>
  <c r="FR30" i="1"/>
  <c r="GL30" i="1"/>
  <c r="GN30" i="1"/>
  <c r="GP30" i="1"/>
  <c r="GV30" i="1"/>
  <c r="HC30" i="1"/>
  <c r="GX30" i="1" s="1"/>
  <c r="CJ41" i="1" s="1"/>
  <c r="C31" i="1"/>
  <c r="D31" i="1"/>
  <c r="P31" i="1"/>
  <c r="S31" i="1"/>
  <c r="AC31" i="1"/>
  <c r="AD31" i="1"/>
  <c r="AE31" i="1"/>
  <c r="CS31" i="1" s="1"/>
  <c r="R31" i="1" s="1"/>
  <c r="AF31" i="1"/>
  <c r="CT31" i="1" s="1"/>
  <c r="AG31" i="1"/>
  <c r="AH31" i="1"/>
  <c r="AI31" i="1"/>
  <c r="AJ31" i="1"/>
  <c r="CX31" i="1" s="1"/>
  <c r="W31" i="1" s="1"/>
  <c r="CQ31" i="1"/>
  <c r="CU31" i="1"/>
  <c r="T31" i="1" s="1"/>
  <c r="CV31" i="1"/>
  <c r="U31" i="1" s="1"/>
  <c r="CW31" i="1"/>
  <c r="V31" i="1" s="1"/>
  <c r="FR31" i="1"/>
  <c r="GL31" i="1"/>
  <c r="GN31" i="1"/>
  <c r="GP31" i="1"/>
  <c r="GV31" i="1"/>
  <c r="HC31" i="1"/>
  <c r="GX31" i="1" s="1"/>
  <c r="GB41" i="1" s="1"/>
  <c r="GB26" i="1" s="1"/>
  <c r="C32" i="1"/>
  <c r="D32" i="1"/>
  <c r="S32" i="1"/>
  <c r="AC32" i="1"/>
  <c r="CQ32" i="1" s="1"/>
  <c r="P32" i="1" s="1"/>
  <c r="AD32" i="1"/>
  <c r="AE32" i="1"/>
  <c r="AF32" i="1"/>
  <c r="AG32" i="1"/>
  <c r="AH32" i="1"/>
  <c r="CV32" i="1" s="1"/>
  <c r="U32" i="1" s="1"/>
  <c r="AI32" i="1"/>
  <c r="CW32" i="1" s="1"/>
  <c r="V32" i="1" s="1"/>
  <c r="AJ32" i="1"/>
  <c r="CX32" i="1" s="1"/>
  <c r="W32" i="1" s="1"/>
  <c r="CS32" i="1"/>
  <c r="R32" i="1" s="1"/>
  <c r="CY32" i="1" s="1"/>
  <c r="X32" i="1" s="1"/>
  <c r="CT32" i="1"/>
  <c r="CU32" i="1"/>
  <c r="T32" i="1" s="1"/>
  <c r="AG41" i="1" s="1"/>
  <c r="AG26" i="1" s="1"/>
  <c r="FR32" i="1"/>
  <c r="GL32" i="1"/>
  <c r="GN32" i="1"/>
  <c r="GP32" i="1"/>
  <c r="GV32" i="1"/>
  <c r="HC32" i="1" s="1"/>
  <c r="GX32" i="1" s="1"/>
  <c r="C33" i="1"/>
  <c r="D33" i="1"/>
  <c r="V33" i="1"/>
  <c r="AC33" i="1"/>
  <c r="CQ33" i="1" s="1"/>
  <c r="P33" i="1" s="1"/>
  <c r="AD33" i="1"/>
  <c r="AE33" i="1"/>
  <c r="AF33" i="1"/>
  <c r="AG33" i="1"/>
  <c r="AH33" i="1"/>
  <c r="CV33" i="1" s="1"/>
  <c r="U33" i="1" s="1"/>
  <c r="DZ41" i="1" s="1"/>
  <c r="AI33" i="1"/>
  <c r="CW33" i="1" s="1"/>
  <c r="AJ33" i="1"/>
  <c r="CX33" i="1" s="1"/>
  <c r="W33" i="1" s="1"/>
  <c r="CS33" i="1"/>
  <c r="R33" i="1" s="1"/>
  <c r="CT33" i="1"/>
  <c r="S33" i="1" s="1"/>
  <c r="CU33" i="1"/>
  <c r="T33" i="1" s="1"/>
  <c r="CY33" i="1"/>
  <c r="X33" i="1" s="1"/>
  <c r="FR33" i="1"/>
  <c r="FQ41" i="1" s="1"/>
  <c r="EH41" i="1" s="1"/>
  <c r="EH26" i="1" s="1"/>
  <c r="GL33" i="1"/>
  <c r="GN33" i="1"/>
  <c r="GP33" i="1"/>
  <c r="GV33" i="1"/>
  <c r="HC33" i="1" s="1"/>
  <c r="GX33" i="1" s="1"/>
  <c r="C34" i="1"/>
  <c r="D34" i="1"/>
  <c r="I34" i="1"/>
  <c r="K34" i="1"/>
  <c r="T34" i="1"/>
  <c r="AC34" i="1"/>
  <c r="AE34" i="1"/>
  <c r="AD34" i="1" s="1"/>
  <c r="CR34" i="1" s="1"/>
  <c r="Q34" i="1" s="1"/>
  <c r="AF34" i="1"/>
  <c r="CT34" i="1" s="1"/>
  <c r="S34" i="1" s="1"/>
  <c r="AG34" i="1"/>
  <c r="CU34" i="1" s="1"/>
  <c r="AH34" i="1"/>
  <c r="CV34" i="1" s="1"/>
  <c r="U34" i="1" s="1"/>
  <c r="AI34" i="1"/>
  <c r="AJ34" i="1"/>
  <c r="CQ34" i="1"/>
  <c r="P34" i="1" s="1"/>
  <c r="CS34" i="1"/>
  <c r="R34" i="1" s="1"/>
  <c r="CW34" i="1"/>
  <c r="V34" i="1" s="1"/>
  <c r="CX34" i="1"/>
  <c r="W34" i="1" s="1"/>
  <c r="FR34" i="1"/>
  <c r="GL34" i="1"/>
  <c r="GN34" i="1"/>
  <c r="GP34" i="1"/>
  <c r="GV34" i="1"/>
  <c r="HC34" i="1"/>
  <c r="GX34" i="1" s="1"/>
  <c r="C35" i="1"/>
  <c r="D35" i="1"/>
  <c r="I35" i="1"/>
  <c r="K35" i="1"/>
  <c r="P35" i="1"/>
  <c r="V35" i="1"/>
  <c r="AC35" i="1"/>
  <c r="AD35" i="1"/>
  <c r="AE35" i="1"/>
  <c r="CS35" i="1" s="1"/>
  <c r="R35" i="1" s="1"/>
  <c r="AF35" i="1"/>
  <c r="CT35" i="1" s="1"/>
  <c r="S35" i="1" s="1"/>
  <c r="AG35" i="1"/>
  <c r="AH35" i="1"/>
  <c r="AI35" i="1"/>
  <c r="AJ35" i="1"/>
  <c r="CQ35" i="1"/>
  <c r="CR35" i="1"/>
  <c r="Q35" i="1" s="1"/>
  <c r="CU35" i="1"/>
  <c r="T35" i="1" s="1"/>
  <c r="CV35" i="1"/>
  <c r="U35" i="1" s="1"/>
  <c r="CW35" i="1"/>
  <c r="CX35" i="1"/>
  <c r="W35" i="1" s="1"/>
  <c r="FR35" i="1"/>
  <c r="GL35" i="1"/>
  <c r="GN35" i="1"/>
  <c r="GP35" i="1"/>
  <c r="GV35" i="1"/>
  <c r="HC35" i="1"/>
  <c r="GX35" i="1" s="1"/>
  <c r="C36" i="1"/>
  <c r="D36" i="1"/>
  <c r="I36" i="1"/>
  <c r="K36" i="1"/>
  <c r="T36" i="1"/>
  <c r="V36" i="1"/>
  <c r="AC36" i="1"/>
  <c r="CQ36" i="1" s="1"/>
  <c r="P36" i="1" s="1"/>
  <c r="AE36" i="1"/>
  <c r="AD36" i="1" s="1"/>
  <c r="AF36" i="1"/>
  <c r="AG36" i="1"/>
  <c r="AH36" i="1"/>
  <c r="CV36" i="1" s="1"/>
  <c r="U36" i="1" s="1"/>
  <c r="AH41" i="1" s="1"/>
  <c r="AI36" i="1"/>
  <c r="CW36" i="1" s="1"/>
  <c r="AJ36" i="1"/>
  <c r="CX36" i="1" s="1"/>
  <c r="W36" i="1" s="1"/>
  <c r="CS36" i="1"/>
  <c r="R36" i="1" s="1"/>
  <c r="CY36" i="1" s="1"/>
  <c r="X36" i="1" s="1"/>
  <c r="CT36" i="1"/>
  <c r="S36" i="1" s="1"/>
  <c r="CU36" i="1"/>
  <c r="FR36" i="1"/>
  <c r="GL36" i="1"/>
  <c r="GN36" i="1"/>
  <c r="GP36" i="1"/>
  <c r="GV36" i="1"/>
  <c r="HC36" i="1" s="1"/>
  <c r="GX36" i="1"/>
  <c r="C37" i="1"/>
  <c r="D37" i="1"/>
  <c r="I37" i="1"/>
  <c r="K37" i="1"/>
  <c r="T37" i="1"/>
  <c r="DY41" i="1" s="1"/>
  <c r="AC37" i="1"/>
  <c r="AE37" i="1"/>
  <c r="AD37" i="1" s="1"/>
  <c r="CR37" i="1" s="1"/>
  <c r="Q37" i="1" s="1"/>
  <c r="AF37" i="1"/>
  <c r="CT37" i="1" s="1"/>
  <c r="S37" i="1" s="1"/>
  <c r="AG37" i="1"/>
  <c r="CU37" i="1" s="1"/>
  <c r="AH37" i="1"/>
  <c r="CV37" i="1" s="1"/>
  <c r="U37" i="1" s="1"/>
  <c r="AI37" i="1"/>
  <c r="AJ37" i="1"/>
  <c r="CQ37" i="1"/>
  <c r="P37" i="1" s="1"/>
  <c r="CS37" i="1"/>
  <c r="R37" i="1" s="1"/>
  <c r="CW37" i="1"/>
  <c r="V37" i="1" s="1"/>
  <c r="CX37" i="1"/>
  <c r="W37" i="1" s="1"/>
  <c r="FR37" i="1"/>
  <c r="GL37" i="1"/>
  <c r="GN37" i="1"/>
  <c r="GP37" i="1"/>
  <c r="GV37" i="1"/>
  <c r="HC37" i="1"/>
  <c r="GX37" i="1" s="1"/>
  <c r="C38" i="1"/>
  <c r="D38" i="1"/>
  <c r="I38" i="1"/>
  <c r="K38" i="1"/>
  <c r="P38" i="1"/>
  <c r="S38" i="1"/>
  <c r="AC38" i="1"/>
  <c r="AB38" i="1" s="1"/>
  <c r="AD38" i="1"/>
  <c r="AE38" i="1"/>
  <c r="CS38" i="1" s="1"/>
  <c r="R38" i="1" s="1"/>
  <c r="AF38" i="1"/>
  <c r="CT38" i="1" s="1"/>
  <c r="AG38" i="1"/>
  <c r="AH38" i="1"/>
  <c r="AI38" i="1"/>
  <c r="AJ38" i="1"/>
  <c r="CQ38" i="1"/>
  <c r="CR38" i="1"/>
  <c r="CU38" i="1"/>
  <c r="T38" i="1" s="1"/>
  <c r="CV38" i="1"/>
  <c r="U38" i="1" s="1"/>
  <c r="CW38" i="1"/>
  <c r="V38" i="1" s="1"/>
  <c r="CX38" i="1"/>
  <c r="FR38" i="1"/>
  <c r="GL38" i="1"/>
  <c r="GN38" i="1"/>
  <c r="GP38" i="1"/>
  <c r="GV38" i="1"/>
  <c r="HC38" i="1"/>
  <c r="GX38" i="1" s="1"/>
  <c r="C39" i="1"/>
  <c r="D39" i="1"/>
  <c r="I39" i="1"/>
  <c r="K39" i="1"/>
  <c r="V39" i="1"/>
  <c r="W39" i="1"/>
  <c r="AB39" i="1"/>
  <c r="AC39" i="1"/>
  <c r="CQ39" i="1" s="1"/>
  <c r="P39" i="1" s="1"/>
  <c r="AD39" i="1"/>
  <c r="CR39" i="1" s="1"/>
  <c r="Q39" i="1" s="1"/>
  <c r="AE39" i="1"/>
  <c r="AF39" i="1"/>
  <c r="AG39" i="1"/>
  <c r="AH39" i="1"/>
  <c r="CV39" i="1" s="1"/>
  <c r="U39" i="1" s="1"/>
  <c r="AI39" i="1"/>
  <c r="CW39" i="1" s="1"/>
  <c r="AJ39" i="1"/>
  <c r="CX39" i="1" s="1"/>
  <c r="CS39" i="1"/>
  <c r="R39" i="1" s="1"/>
  <c r="CT39" i="1"/>
  <c r="S39" i="1" s="1"/>
  <c r="CU39" i="1"/>
  <c r="T39" i="1" s="1"/>
  <c r="FR39" i="1"/>
  <c r="GL39" i="1"/>
  <c r="GN39" i="1"/>
  <c r="GP39" i="1"/>
  <c r="GV39" i="1"/>
  <c r="HC39" i="1" s="1"/>
  <c r="GX39" i="1" s="1"/>
  <c r="B41" i="1"/>
  <c r="B26" i="1" s="1"/>
  <c r="C41" i="1"/>
  <c r="C26" i="1" s="1"/>
  <c r="D41" i="1"/>
  <c r="D26" i="1" s="1"/>
  <c r="F41" i="1"/>
  <c r="F26" i="1" s="1"/>
  <c r="G41" i="1"/>
  <c r="G26" i="1" s="1"/>
  <c r="AS41" i="1"/>
  <c r="AS26" i="1" s="1"/>
  <c r="AU41" i="1"/>
  <c r="AU26" i="1" s="1"/>
  <c r="BB41" i="1"/>
  <c r="BB26" i="1" s="1"/>
  <c r="BX41" i="1"/>
  <c r="BX26" i="1" s="1"/>
  <c r="CB41" i="1"/>
  <c r="CB26" i="1" s="1"/>
  <c r="CD41" i="1"/>
  <c r="CD26" i="1" s="1"/>
  <c r="CK41" i="1"/>
  <c r="CK26" i="1" s="1"/>
  <c r="CL41" i="1"/>
  <c r="CM41" i="1"/>
  <c r="EG41" i="1"/>
  <c r="EK41" i="1"/>
  <c r="ES41" i="1"/>
  <c r="ET41" i="1"/>
  <c r="ET26" i="1" s="1"/>
  <c r="FP41" i="1"/>
  <c r="FR41" i="1"/>
  <c r="FT41" i="1"/>
  <c r="FT26" i="1" s="1"/>
  <c r="FV41" i="1"/>
  <c r="GC41" i="1"/>
  <c r="GC26" i="1" s="1"/>
  <c r="GD41" i="1"/>
  <c r="GE41" i="1"/>
  <c r="P50" i="1"/>
  <c r="F54" i="1"/>
  <c r="P54" i="1"/>
  <c r="F58" i="1"/>
  <c r="D71" i="1"/>
  <c r="E73" i="1"/>
  <c r="Z73" i="1"/>
  <c r="AA73" i="1"/>
  <c r="AM73" i="1"/>
  <c r="AN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CB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R73" i="1"/>
  <c r="DS73" i="1"/>
  <c r="EB73" i="1"/>
  <c r="EE73" i="1"/>
  <c r="EF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C75" i="1"/>
  <c r="D75" i="1"/>
  <c r="R75" i="1"/>
  <c r="X75" i="1"/>
  <c r="AC75" i="1"/>
  <c r="AD75" i="1"/>
  <c r="CR75" i="1" s="1"/>
  <c r="Q75" i="1" s="1"/>
  <c r="AE75" i="1"/>
  <c r="AF75" i="1"/>
  <c r="AG75" i="1"/>
  <c r="AH75" i="1"/>
  <c r="CV75" i="1" s="1"/>
  <c r="U75" i="1" s="1"/>
  <c r="AI75" i="1"/>
  <c r="AJ75" i="1"/>
  <c r="CX75" i="1" s="1"/>
  <c r="W75" i="1" s="1"/>
  <c r="CS75" i="1"/>
  <c r="CT75" i="1"/>
  <c r="S75" i="1" s="1"/>
  <c r="CY75" i="1" s="1"/>
  <c r="CU75" i="1"/>
  <c r="T75" i="1" s="1"/>
  <c r="CW75" i="1"/>
  <c r="V75" i="1" s="1"/>
  <c r="FR75" i="1"/>
  <c r="GL75" i="1"/>
  <c r="GN75" i="1"/>
  <c r="GO75" i="1"/>
  <c r="GV75" i="1"/>
  <c r="HC75" i="1" s="1"/>
  <c r="GX75" i="1" s="1"/>
  <c r="C76" i="1"/>
  <c r="D76" i="1"/>
  <c r="R76" i="1"/>
  <c r="X76" i="1"/>
  <c r="AC76" i="1"/>
  <c r="AD76" i="1"/>
  <c r="CR76" i="1" s="1"/>
  <c r="Q76" i="1" s="1"/>
  <c r="AE76" i="1"/>
  <c r="AF76" i="1"/>
  <c r="AG76" i="1"/>
  <c r="AH76" i="1"/>
  <c r="CV76" i="1" s="1"/>
  <c r="U76" i="1" s="1"/>
  <c r="AI76" i="1"/>
  <c r="AJ76" i="1"/>
  <c r="CX76" i="1" s="1"/>
  <c r="W76" i="1" s="1"/>
  <c r="CS76" i="1"/>
  <c r="CT76" i="1"/>
  <c r="S76" i="1" s="1"/>
  <c r="CY76" i="1" s="1"/>
  <c r="CU76" i="1"/>
  <c r="T76" i="1" s="1"/>
  <c r="CW76" i="1"/>
  <c r="V76" i="1" s="1"/>
  <c r="FR76" i="1"/>
  <c r="GL76" i="1"/>
  <c r="GN76" i="1"/>
  <c r="GO76" i="1"/>
  <c r="GV76" i="1"/>
  <c r="HC76" i="1" s="1"/>
  <c r="GX76" i="1" s="1"/>
  <c r="C77" i="1"/>
  <c r="D77" i="1"/>
  <c r="R77" i="1"/>
  <c r="X77" i="1"/>
  <c r="AK80" i="1" s="1"/>
  <c r="AC77" i="1"/>
  <c r="AD77" i="1"/>
  <c r="CR77" i="1" s="1"/>
  <c r="Q77" i="1" s="1"/>
  <c r="AD80" i="1" s="1"/>
  <c r="AD73" i="1" s="1"/>
  <c r="AE77" i="1"/>
  <c r="AF77" i="1"/>
  <c r="AG77" i="1"/>
  <c r="AH77" i="1"/>
  <c r="CV77" i="1" s="1"/>
  <c r="U77" i="1" s="1"/>
  <c r="AH80" i="1" s="1"/>
  <c r="AH73" i="1" s="1"/>
  <c r="AI77" i="1"/>
  <c r="CW77" i="1" s="1"/>
  <c r="V77" i="1" s="1"/>
  <c r="AI80" i="1" s="1"/>
  <c r="AJ77" i="1"/>
  <c r="CX77" i="1" s="1"/>
  <c r="W77" i="1" s="1"/>
  <c r="AJ80" i="1" s="1"/>
  <c r="AJ73" i="1" s="1"/>
  <c r="CS77" i="1"/>
  <c r="CT77" i="1"/>
  <c r="S77" i="1" s="1"/>
  <c r="CY77" i="1" s="1"/>
  <c r="CU77" i="1"/>
  <c r="T77" i="1" s="1"/>
  <c r="FR77" i="1"/>
  <c r="GL77" i="1"/>
  <c r="GN77" i="1"/>
  <c r="GO77" i="1"/>
  <c r="CC80" i="1" s="1"/>
  <c r="CC73" i="1" s="1"/>
  <c r="GV77" i="1"/>
  <c r="HC77" i="1"/>
  <c r="GX77" i="1" s="1"/>
  <c r="C78" i="1"/>
  <c r="D78" i="1"/>
  <c r="T78" i="1"/>
  <c r="U78" i="1"/>
  <c r="DZ80" i="1" s="1"/>
  <c r="V78" i="1"/>
  <c r="EA80" i="1" s="1"/>
  <c r="AC78" i="1"/>
  <c r="AD78" i="1"/>
  <c r="CR78" i="1" s="1"/>
  <c r="Q78" i="1" s="1"/>
  <c r="DV80" i="1" s="1"/>
  <c r="AE78" i="1"/>
  <c r="AF78" i="1"/>
  <c r="CT78" i="1" s="1"/>
  <c r="S78" i="1" s="1"/>
  <c r="AG78" i="1"/>
  <c r="AH78" i="1"/>
  <c r="CV78" i="1" s="1"/>
  <c r="AI78" i="1"/>
  <c r="AJ78" i="1"/>
  <c r="CX78" i="1" s="1"/>
  <c r="W78" i="1" s="1"/>
  <c r="CQ78" i="1"/>
  <c r="P78" i="1" s="1"/>
  <c r="CS78" i="1"/>
  <c r="R78" i="1" s="1"/>
  <c r="DW80" i="1" s="1"/>
  <c r="DW73" i="1" s="1"/>
  <c r="CU78" i="1"/>
  <c r="CW78" i="1"/>
  <c r="CZ78" i="1"/>
  <c r="Y78" i="1" s="1"/>
  <c r="ED80" i="1" s="1"/>
  <c r="FR78" i="1"/>
  <c r="FQ80" i="1" s="1"/>
  <c r="GL78" i="1"/>
  <c r="GN78" i="1"/>
  <c r="GO78" i="1"/>
  <c r="GV78" i="1"/>
  <c r="HC78" i="1" s="1"/>
  <c r="GX78" i="1" s="1"/>
  <c r="GB80" i="1" s="1"/>
  <c r="B80" i="1"/>
  <c r="B73" i="1" s="1"/>
  <c r="C80" i="1"/>
  <c r="C73" i="1" s="1"/>
  <c r="D80" i="1"/>
  <c r="D73" i="1" s="1"/>
  <c r="F80" i="1"/>
  <c r="F73" i="1" s="1"/>
  <c r="G80" i="1"/>
  <c r="G73" i="1" s="1"/>
  <c r="Q80" i="1"/>
  <c r="Q73" i="1" s="1"/>
  <c r="U80" i="1"/>
  <c r="W80" i="1"/>
  <c r="AE80" i="1"/>
  <c r="AE73" i="1" s="1"/>
  <c r="AF80" i="1"/>
  <c r="AG80" i="1"/>
  <c r="AO80" i="1"/>
  <c r="AO73" i="1" s="1"/>
  <c r="AQ80" i="1"/>
  <c r="AT80" i="1"/>
  <c r="AT73" i="1" s="1"/>
  <c r="BD80" i="1"/>
  <c r="BX80" i="1"/>
  <c r="BY80" i="1"/>
  <c r="BZ80" i="1"/>
  <c r="BZ73" i="1" s="1"/>
  <c r="CB80" i="1"/>
  <c r="AS80" i="1" s="1"/>
  <c r="AS73" i="1" s="1"/>
  <c r="CJ80" i="1"/>
  <c r="CJ73" i="1" s="1"/>
  <c r="CK80" i="1"/>
  <c r="CL80" i="1"/>
  <c r="BC80" i="1" s="1"/>
  <c r="CM80" i="1"/>
  <c r="CM73" i="1" s="1"/>
  <c r="DJ80" i="1"/>
  <c r="DU80" i="1"/>
  <c r="DY80" i="1"/>
  <c r="EB80" i="1"/>
  <c r="DO80" i="1" s="1"/>
  <c r="EK80" i="1"/>
  <c r="FP80" i="1"/>
  <c r="FR80" i="1"/>
  <c r="FT80" i="1"/>
  <c r="FT73" i="1" s="1"/>
  <c r="FU80" i="1"/>
  <c r="FU73" i="1" s="1"/>
  <c r="GC80" i="1"/>
  <c r="ET80" i="1" s="1"/>
  <c r="ET73" i="1" s="1"/>
  <c r="GD80" i="1"/>
  <c r="GD73" i="1" s="1"/>
  <c r="GE80" i="1"/>
  <c r="F84" i="1"/>
  <c r="F92" i="1"/>
  <c r="P93" i="1"/>
  <c r="F97" i="1"/>
  <c r="F98" i="1"/>
  <c r="F105" i="1"/>
  <c r="D110" i="1"/>
  <c r="E112" i="1"/>
  <c r="F112" i="1"/>
  <c r="Z112" i="1"/>
  <c r="AA112" i="1"/>
  <c r="AM112" i="1"/>
  <c r="AN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R112" i="1"/>
  <c r="DS112" i="1"/>
  <c r="EE112" i="1"/>
  <c r="EF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GX112" i="1"/>
  <c r="X114" i="1"/>
  <c r="Y114" i="1"/>
  <c r="AB114" i="1"/>
  <c r="AC114" i="1"/>
  <c r="AD114" i="1"/>
  <c r="AE114" i="1"/>
  <c r="AF114" i="1"/>
  <c r="CT114" i="1" s="1"/>
  <c r="S114" i="1" s="1"/>
  <c r="AG114" i="1"/>
  <c r="CU114" i="1" s="1"/>
  <c r="T114" i="1" s="1"/>
  <c r="AH114" i="1"/>
  <c r="CV114" i="1" s="1"/>
  <c r="U114" i="1" s="1"/>
  <c r="AI114" i="1"/>
  <c r="AJ114" i="1"/>
  <c r="CQ114" i="1"/>
  <c r="P114" i="1" s="1"/>
  <c r="CR114" i="1"/>
  <c r="Q114" i="1" s="1"/>
  <c r="CS114" i="1"/>
  <c r="R114" i="1" s="1"/>
  <c r="CW114" i="1"/>
  <c r="V114" i="1" s="1"/>
  <c r="CX114" i="1"/>
  <c r="W114" i="1" s="1"/>
  <c r="CY114" i="1"/>
  <c r="CZ114" i="1"/>
  <c r="GL114" i="1"/>
  <c r="GN114" i="1"/>
  <c r="GO114" i="1"/>
  <c r="GP114" i="1"/>
  <c r="GV114" i="1"/>
  <c r="HC114" i="1"/>
  <c r="GX114" i="1" s="1"/>
  <c r="P115" i="1"/>
  <c r="V115" i="1"/>
  <c r="X115" i="1"/>
  <c r="AB115" i="1"/>
  <c r="AC115" i="1"/>
  <c r="AD115" i="1"/>
  <c r="CR115" i="1" s="1"/>
  <c r="Q115" i="1" s="1"/>
  <c r="AE115" i="1"/>
  <c r="AF115" i="1"/>
  <c r="AG115" i="1"/>
  <c r="AH115" i="1"/>
  <c r="CV115" i="1" s="1"/>
  <c r="U115" i="1" s="1"/>
  <c r="AI115" i="1"/>
  <c r="AJ115" i="1"/>
  <c r="CX115" i="1" s="1"/>
  <c r="W115" i="1" s="1"/>
  <c r="CQ115" i="1"/>
  <c r="CS115" i="1"/>
  <c r="R115" i="1" s="1"/>
  <c r="CT115" i="1"/>
  <c r="S115" i="1" s="1"/>
  <c r="CU115" i="1"/>
  <c r="T115" i="1" s="1"/>
  <c r="DY125" i="1" s="1"/>
  <c r="CW115" i="1"/>
  <c r="CY115" i="1"/>
  <c r="CZ115" i="1"/>
  <c r="Y115" i="1" s="1"/>
  <c r="GL115" i="1"/>
  <c r="GN115" i="1"/>
  <c r="GO115" i="1"/>
  <c r="GP115" i="1"/>
  <c r="GV115" i="1"/>
  <c r="HC115" i="1"/>
  <c r="GX115" i="1" s="1"/>
  <c r="W116" i="1"/>
  <c r="AJ125" i="1" s="1"/>
  <c r="X116" i="1"/>
  <c r="Y116" i="1"/>
  <c r="AC116" i="1"/>
  <c r="AD116" i="1"/>
  <c r="CR116" i="1" s="1"/>
  <c r="Q116" i="1" s="1"/>
  <c r="AE116" i="1"/>
  <c r="CS116" i="1" s="1"/>
  <c r="R116" i="1" s="1"/>
  <c r="AF116" i="1"/>
  <c r="CT116" i="1" s="1"/>
  <c r="S116" i="1" s="1"/>
  <c r="AG116" i="1"/>
  <c r="AH116" i="1"/>
  <c r="AI116" i="1"/>
  <c r="AJ116" i="1"/>
  <c r="CQ116" i="1"/>
  <c r="P116" i="1" s="1"/>
  <c r="CU116" i="1"/>
  <c r="T116" i="1" s="1"/>
  <c r="CV116" i="1"/>
  <c r="U116" i="1" s="1"/>
  <c r="CW116" i="1"/>
  <c r="V116" i="1" s="1"/>
  <c r="CX116" i="1"/>
  <c r="CY116" i="1"/>
  <c r="CZ116" i="1"/>
  <c r="GL116" i="1"/>
  <c r="GN116" i="1"/>
  <c r="GO116" i="1"/>
  <c r="GP116" i="1"/>
  <c r="GV116" i="1"/>
  <c r="HC116" i="1"/>
  <c r="GX116" i="1" s="1"/>
  <c r="CJ125" i="1" s="1"/>
  <c r="CJ112" i="1" s="1"/>
  <c r="AC117" i="1"/>
  <c r="CQ117" i="1" s="1"/>
  <c r="P117" i="1" s="1"/>
  <c r="AD117" i="1"/>
  <c r="CR117" i="1" s="1"/>
  <c r="Q117" i="1" s="1"/>
  <c r="AE117" i="1"/>
  <c r="CS117" i="1" s="1"/>
  <c r="R117" i="1" s="1"/>
  <c r="AF117" i="1"/>
  <c r="AG117" i="1"/>
  <c r="AH117" i="1"/>
  <c r="AI117" i="1"/>
  <c r="CW117" i="1" s="1"/>
  <c r="V117" i="1" s="1"/>
  <c r="AJ117" i="1"/>
  <c r="CX117" i="1" s="1"/>
  <c r="W117" i="1" s="1"/>
  <c r="CT117" i="1"/>
  <c r="S117" i="1" s="1"/>
  <c r="CU117" i="1"/>
  <c r="T117" i="1" s="1"/>
  <c r="CV117" i="1"/>
  <c r="U117" i="1" s="1"/>
  <c r="CY117" i="1"/>
  <c r="X117" i="1" s="1"/>
  <c r="CZ117" i="1"/>
  <c r="Y117" i="1" s="1"/>
  <c r="FR117" i="1"/>
  <c r="GL117" i="1"/>
  <c r="GN117" i="1"/>
  <c r="GO117" i="1"/>
  <c r="GP117" i="1"/>
  <c r="GV117" i="1"/>
  <c r="HC117" i="1" s="1"/>
  <c r="GX117" i="1" s="1"/>
  <c r="X118" i="1"/>
  <c r="Y118" i="1"/>
  <c r="AC118" i="1"/>
  <c r="AB118" i="1" s="1"/>
  <c r="AD118" i="1"/>
  <c r="AE118" i="1"/>
  <c r="CS118" i="1" s="1"/>
  <c r="R118" i="1" s="1"/>
  <c r="AF118" i="1"/>
  <c r="CT118" i="1" s="1"/>
  <c r="S118" i="1" s="1"/>
  <c r="AG118" i="1"/>
  <c r="CU118" i="1" s="1"/>
  <c r="T118" i="1" s="1"/>
  <c r="AH118" i="1"/>
  <c r="AI118" i="1"/>
  <c r="AJ118" i="1"/>
  <c r="CQ118" i="1"/>
  <c r="P118" i="1" s="1"/>
  <c r="CR118" i="1"/>
  <c r="Q118" i="1" s="1"/>
  <c r="CV118" i="1"/>
  <c r="U118" i="1" s="1"/>
  <c r="CW118" i="1"/>
  <c r="V118" i="1" s="1"/>
  <c r="CX118" i="1"/>
  <c r="W118" i="1" s="1"/>
  <c r="CY118" i="1"/>
  <c r="CZ118" i="1"/>
  <c r="GL118" i="1"/>
  <c r="GN118" i="1"/>
  <c r="GO118" i="1"/>
  <c r="GP118" i="1"/>
  <c r="GV118" i="1"/>
  <c r="HC118" i="1"/>
  <c r="GX118" i="1" s="1"/>
  <c r="U119" i="1"/>
  <c r="AB119" i="1"/>
  <c r="AC119" i="1"/>
  <c r="CQ119" i="1" s="1"/>
  <c r="P119" i="1" s="1"/>
  <c r="AD119" i="1"/>
  <c r="AE119" i="1"/>
  <c r="AF119" i="1"/>
  <c r="AG119" i="1"/>
  <c r="CU119" i="1" s="1"/>
  <c r="T119" i="1" s="1"/>
  <c r="AH119" i="1"/>
  <c r="CV119" i="1" s="1"/>
  <c r="AI119" i="1"/>
  <c r="CW119" i="1" s="1"/>
  <c r="V119" i="1" s="1"/>
  <c r="AJ119" i="1"/>
  <c r="CR119" i="1"/>
  <c r="Q119" i="1" s="1"/>
  <c r="CS119" i="1"/>
  <c r="R119" i="1" s="1"/>
  <c r="CT119" i="1"/>
  <c r="S119" i="1" s="1"/>
  <c r="CX119" i="1"/>
  <c r="W119" i="1" s="1"/>
  <c r="CY119" i="1"/>
  <c r="X119" i="1" s="1"/>
  <c r="CZ119" i="1"/>
  <c r="Y119" i="1" s="1"/>
  <c r="GL119" i="1"/>
  <c r="GN119" i="1"/>
  <c r="GO119" i="1"/>
  <c r="GP119" i="1"/>
  <c r="GV119" i="1"/>
  <c r="HC119" i="1"/>
  <c r="GX119" i="1" s="1"/>
  <c r="Q120" i="1"/>
  <c r="V120" i="1"/>
  <c r="W120" i="1"/>
  <c r="AC120" i="1"/>
  <c r="CQ120" i="1" s="1"/>
  <c r="P120" i="1" s="1"/>
  <c r="AD120" i="1"/>
  <c r="CR120" i="1" s="1"/>
  <c r="AE120" i="1"/>
  <c r="CS120" i="1" s="1"/>
  <c r="R120" i="1" s="1"/>
  <c r="AF120" i="1"/>
  <c r="AG120" i="1"/>
  <c r="AH120" i="1"/>
  <c r="AI120" i="1"/>
  <c r="CW120" i="1" s="1"/>
  <c r="AJ120" i="1"/>
  <c r="CX120" i="1" s="1"/>
  <c r="CT120" i="1"/>
  <c r="S120" i="1" s="1"/>
  <c r="CU120" i="1"/>
  <c r="T120" i="1" s="1"/>
  <c r="CV120" i="1"/>
  <c r="U120" i="1" s="1"/>
  <c r="CY120" i="1"/>
  <c r="X120" i="1" s="1"/>
  <c r="CZ120" i="1"/>
  <c r="Y120" i="1" s="1"/>
  <c r="GL120" i="1"/>
  <c r="GN120" i="1"/>
  <c r="GO120" i="1"/>
  <c r="GP120" i="1"/>
  <c r="GV120" i="1"/>
  <c r="HC120" i="1" s="1"/>
  <c r="GX120" i="1"/>
  <c r="X121" i="1"/>
  <c r="Y121" i="1"/>
  <c r="AC121" i="1"/>
  <c r="AD121" i="1"/>
  <c r="AE121" i="1"/>
  <c r="CS121" i="1" s="1"/>
  <c r="R121" i="1" s="1"/>
  <c r="AF121" i="1"/>
  <c r="CT121" i="1" s="1"/>
  <c r="S121" i="1" s="1"/>
  <c r="AG121" i="1"/>
  <c r="CU121" i="1" s="1"/>
  <c r="T121" i="1" s="1"/>
  <c r="AH121" i="1"/>
  <c r="AI121" i="1"/>
  <c r="AJ121" i="1"/>
  <c r="CQ121" i="1"/>
  <c r="P121" i="1" s="1"/>
  <c r="CR121" i="1"/>
  <c r="Q121" i="1" s="1"/>
  <c r="CV121" i="1"/>
  <c r="U121" i="1" s="1"/>
  <c r="CW121" i="1"/>
  <c r="V121" i="1" s="1"/>
  <c r="CX121" i="1"/>
  <c r="W121" i="1" s="1"/>
  <c r="CY121" i="1"/>
  <c r="CZ121" i="1"/>
  <c r="GL121" i="1"/>
  <c r="GN121" i="1"/>
  <c r="FT125" i="1" s="1"/>
  <c r="GO121" i="1"/>
  <c r="GP121" i="1"/>
  <c r="GV121" i="1"/>
  <c r="HC121" i="1"/>
  <c r="GX121" i="1" s="1"/>
  <c r="AC122" i="1"/>
  <c r="CQ122" i="1" s="1"/>
  <c r="P122" i="1" s="1"/>
  <c r="AE122" i="1"/>
  <c r="AD122" i="1" s="1"/>
  <c r="CR122" i="1" s="1"/>
  <c r="Q122" i="1" s="1"/>
  <c r="AF122" i="1"/>
  <c r="AG122" i="1"/>
  <c r="CU122" i="1" s="1"/>
  <c r="T122" i="1" s="1"/>
  <c r="AH122" i="1"/>
  <c r="CV122" i="1" s="1"/>
  <c r="U122" i="1" s="1"/>
  <c r="AI122" i="1"/>
  <c r="CW122" i="1" s="1"/>
  <c r="V122" i="1" s="1"/>
  <c r="AJ122" i="1"/>
  <c r="CS122" i="1"/>
  <c r="R122" i="1" s="1"/>
  <c r="CT122" i="1"/>
  <c r="S122" i="1" s="1"/>
  <c r="CY122" i="1" s="1"/>
  <c r="X122" i="1" s="1"/>
  <c r="CX122" i="1"/>
  <c r="W122" i="1" s="1"/>
  <c r="GL122" i="1"/>
  <c r="GN122" i="1"/>
  <c r="GO122" i="1"/>
  <c r="CC125" i="1" s="1"/>
  <c r="GP122" i="1"/>
  <c r="CD125" i="1" s="1"/>
  <c r="CD112" i="1" s="1"/>
  <c r="GV122" i="1"/>
  <c r="GX122" i="1"/>
  <c r="HC122" i="1"/>
  <c r="P123" i="1"/>
  <c r="V123" i="1"/>
  <c r="AC123" i="1"/>
  <c r="CQ123" i="1" s="1"/>
  <c r="AE123" i="1"/>
  <c r="CS123" i="1" s="1"/>
  <c r="R123" i="1" s="1"/>
  <c r="AF123" i="1"/>
  <c r="AG123" i="1"/>
  <c r="AH123" i="1"/>
  <c r="AI123" i="1"/>
  <c r="CW123" i="1" s="1"/>
  <c r="AJ123" i="1"/>
  <c r="CX123" i="1" s="1"/>
  <c r="W123" i="1" s="1"/>
  <c r="CT123" i="1"/>
  <c r="S123" i="1" s="1"/>
  <c r="CU123" i="1"/>
  <c r="T123" i="1" s="1"/>
  <c r="CV123" i="1"/>
  <c r="U123" i="1" s="1"/>
  <c r="GL123" i="1"/>
  <c r="FR125" i="1" s="1"/>
  <c r="GN123" i="1"/>
  <c r="GO123" i="1"/>
  <c r="GP123" i="1"/>
  <c r="GV123" i="1"/>
  <c r="HC123" i="1" s="1"/>
  <c r="GX123" i="1" s="1"/>
  <c r="B125" i="1"/>
  <c r="B112" i="1" s="1"/>
  <c r="C125" i="1"/>
  <c r="C112" i="1" s="1"/>
  <c r="D125" i="1"/>
  <c r="D112" i="1" s="1"/>
  <c r="F125" i="1"/>
  <c r="G125" i="1"/>
  <c r="G112" i="1" s="1"/>
  <c r="AO125" i="1"/>
  <c r="AO112" i="1" s="1"/>
  <c r="AU125" i="1"/>
  <c r="AU112" i="1" s="1"/>
  <c r="BB125" i="1"/>
  <c r="BB112" i="1" s="1"/>
  <c r="BX125" i="1"/>
  <c r="BX112" i="1" s="1"/>
  <c r="BZ125" i="1"/>
  <c r="CK125" i="1"/>
  <c r="CK112" i="1" s="1"/>
  <c r="CL125" i="1"/>
  <c r="CM125" i="1"/>
  <c r="BD125" i="1" s="1"/>
  <c r="F150" i="1" s="1"/>
  <c r="EG125" i="1"/>
  <c r="EG112" i="1" s="1"/>
  <c r="EL125" i="1"/>
  <c r="EL112" i="1" s="1"/>
  <c r="EM125" i="1"/>
  <c r="EM112" i="1" s="1"/>
  <c r="ET125" i="1"/>
  <c r="ET112" i="1" s="1"/>
  <c r="FP125" i="1"/>
  <c r="FP112" i="1" s="1"/>
  <c r="FU125" i="1"/>
  <c r="FU112" i="1" s="1"/>
  <c r="FV125" i="1"/>
  <c r="FV112" i="1" s="1"/>
  <c r="GC125" i="1"/>
  <c r="GC112" i="1" s="1"/>
  <c r="GD125" i="1"/>
  <c r="GE125" i="1"/>
  <c r="EV125" i="1" s="1"/>
  <c r="EV112" i="1" s="1"/>
  <c r="F129" i="1"/>
  <c r="P129" i="1"/>
  <c r="F138" i="1"/>
  <c r="P138" i="1"/>
  <c r="P143" i="1"/>
  <c r="P144" i="1"/>
  <c r="P150" i="1"/>
  <c r="D155" i="1"/>
  <c r="E157" i="1"/>
  <c r="Z157" i="1"/>
  <c r="AA157" i="1"/>
  <c r="AM157" i="1"/>
  <c r="AN157" i="1"/>
  <c r="BE157" i="1"/>
  <c r="BF157" i="1"/>
  <c r="BG157" i="1"/>
  <c r="BH157" i="1"/>
  <c r="BI157" i="1"/>
  <c r="BJ157" i="1"/>
  <c r="BK157" i="1"/>
  <c r="BL157" i="1"/>
  <c r="BM157" i="1"/>
  <c r="BN157" i="1"/>
  <c r="BO157" i="1"/>
  <c r="BP157" i="1"/>
  <c r="BQ157" i="1"/>
  <c r="BR157" i="1"/>
  <c r="BS157" i="1"/>
  <c r="BT157" i="1"/>
  <c r="BU157" i="1"/>
  <c r="BV157" i="1"/>
  <c r="BW157" i="1"/>
  <c r="BZ157" i="1"/>
  <c r="CL157" i="1"/>
  <c r="CN157" i="1"/>
  <c r="CO157" i="1"/>
  <c r="CP157" i="1"/>
  <c r="CQ157" i="1"/>
  <c r="CR157" i="1"/>
  <c r="CS157" i="1"/>
  <c r="CT157" i="1"/>
  <c r="CU157" i="1"/>
  <c r="CV157" i="1"/>
  <c r="CW157" i="1"/>
  <c r="CX157" i="1"/>
  <c r="CY157" i="1"/>
  <c r="CZ157" i="1"/>
  <c r="DA157" i="1"/>
  <c r="DB157" i="1"/>
  <c r="DC157" i="1"/>
  <c r="DD157" i="1"/>
  <c r="DE157" i="1"/>
  <c r="DF157" i="1"/>
  <c r="DR157" i="1"/>
  <c r="DS157" i="1"/>
  <c r="EE157" i="1"/>
  <c r="EF157" i="1"/>
  <c r="EW157" i="1"/>
  <c r="EX157" i="1"/>
  <c r="EY157" i="1"/>
  <c r="EZ157" i="1"/>
  <c r="FA157" i="1"/>
  <c r="FB157" i="1"/>
  <c r="FC157" i="1"/>
  <c r="FD157" i="1"/>
  <c r="FE157" i="1"/>
  <c r="FF157" i="1"/>
  <c r="FG157" i="1"/>
  <c r="FH157" i="1"/>
  <c r="FI157" i="1"/>
  <c r="FJ157" i="1"/>
  <c r="FK157" i="1"/>
  <c r="FL157" i="1"/>
  <c r="FM157" i="1"/>
  <c r="FN157" i="1"/>
  <c r="FO157" i="1"/>
  <c r="GD157" i="1"/>
  <c r="GE157" i="1"/>
  <c r="GF157" i="1"/>
  <c r="GG157" i="1"/>
  <c r="GH157" i="1"/>
  <c r="GI157" i="1"/>
  <c r="GJ157" i="1"/>
  <c r="GK157" i="1"/>
  <c r="GL157" i="1"/>
  <c r="GM157" i="1"/>
  <c r="GN157" i="1"/>
  <c r="GO157" i="1"/>
  <c r="GP157" i="1"/>
  <c r="GQ157" i="1"/>
  <c r="GR157" i="1"/>
  <c r="GS157" i="1"/>
  <c r="GT157" i="1"/>
  <c r="GU157" i="1"/>
  <c r="GV157" i="1"/>
  <c r="GW157" i="1"/>
  <c r="GX157" i="1"/>
  <c r="I159" i="1"/>
  <c r="K159" i="1"/>
  <c r="P159" i="1"/>
  <c r="CP159" i="1" s="1"/>
  <c r="O159" i="1" s="1"/>
  <c r="Q159" i="1"/>
  <c r="AD168" i="1" s="1"/>
  <c r="W159" i="1"/>
  <c r="AB159" i="1"/>
  <c r="AC159" i="1"/>
  <c r="CQ159" i="1" s="1"/>
  <c r="AD159" i="1"/>
  <c r="CR159" i="1" s="1"/>
  <c r="AE159" i="1"/>
  <c r="CS159" i="1" s="1"/>
  <c r="R159" i="1" s="1"/>
  <c r="AF159" i="1"/>
  <c r="AG159" i="1"/>
  <c r="AH159" i="1"/>
  <c r="CV159" i="1" s="1"/>
  <c r="U159" i="1" s="1"/>
  <c r="AI159" i="1"/>
  <c r="CW159" i="1" s="1"/>
  <c r="V159" i="1" s="1"/>
  <c r="AI168" i="1" s="1"/>
  <c r="AJ159" i="1"/>
  <c r="CX159" i="1" s="1"/>
  <c r="CT159" i="1"/>
  <c r="S159" i="1" s="1"/>
  <c r="CY159" i="1" s="1"/>
  <c r="X159" i="1" s="1"/>
  <c r="CU159" i="1"/>
  <c r="T159" i="1" s="1"/>
  <c r="FR159" i="1"/>
  <c r="GL159" i="1"/>
  <c r="GN159" i="1"/>
  <c r="GP159" i="1"/>
  <c r="GV159" i="1"/>
  <c r="HC159" i="1" s="1"/>
  <c r="GX159" i="1" s="1"/>
  <c r="I160" i="1"/>
  <c r="K160" i="1"/>
  <c r="V160" i="1"/>
  <c r="AC160" i="1"/>
  <c r="CQ160" i="1" s="1"/>
  <c r="P160" i="1" s="1"/>
  <c r="AD160" i="1"/>
  <c r="CR160" i="1" s="1"/>
  <c r="Q160" i="1" s="1"/>
  <c r="AE160" i="1"/>
  <c r="CS160" i="1" s="1"/>
  <c r="R160" i="1" s="1"/>
  <c r="AF160" i="1"/>
  <c r="AG160" i="1"/>
  <c r="AH160" i="1"/>
  <c r="AI160" i="1"/>
  <c r="CW160" i="1" s="1"/>
  <c r="AJ160" i="1"/>
  <c r="CX160" i="1" s="1"/>
  <c r="W160" i="1" s="1"/>
  <c r="CT160" i="1"/>
  <c r="S160" i="1" s="1"/>
  <c r="CU160" i="1"/>
  <c r="T160" i="1" s="1"/>
  <c r="CV160" i="1"/>
  <c r="U160" i="1" s="1"/>
  <c r="FR160" i="1"/>
  <c r="GL160" i="1"/>
  <c r="GN160" i="1"/>
  <c r="GP160" i="1"/>
  <c r="GV160" i="1"/>
  <c r="HC160" i="1" s="1"/>
  <c r="GX160" i="1" s="1"/>
  <c r="I161" i="1"/>
  <c r="K161" i="1"/>
  <c r="V161" i="1"/>
  <c r="AC161" i="1"/>
  <c r="CQ161" i="1" s="1"/>
  <c r="P161" i="1" s="1"/>
  <c r="AD161" i="1"/>
  <c r="CR161" i="1" s="1"/>
  <c r="Q161" i="1" s="1"/>
  <c r="AE161" i="1"/>
  <c r="CS161" i="1" s="1"/>
  <c r="R161" i="1" s="1"/>
  <c r="AF161" i="1"/>
  <c r="AG161" i="1"/>
  <c r="AH161" i="1"/>
  <c r="AI161" i="1"/>
  <c r="CW161" i="1" s="1"/>
  <c r="AJ161" i="1"/>
  <c r="CX161" i="1" s="1"/>
  <c r="W161" i="1" s="1"/>
  <c r="AJ168" i="1" s="1"/>
  <c r="CT161" i="1"/>
  <c r="S161" i="1" s="1"/>
  <c r="CU161" i="1"/>
  <c r="T161" i="1" s="1"/>
  <c r="CV161" i="1"/>
  <c r="U161" i="1" s="1"/>
  <c r="FR161" i="1"/>
  <c r="GL161" i="1"/>
  <c r="GN161" i="1"/>
  <c r="GP161" i="1"/>
  <c r="GV161" i="1"/>
  <c r="HC161" i="1" s="1"/>
  <c r="GX161" i="1" s="1"/>
  <c r="I162" i="1"/>
  <c r="K162" i="1"/>
  <c r="V162" i="1"/>
  <c r="AC162" i="1"/>
  <c r="CQ162" i="1" s="1"/>
  <c r="P162" i="1" s="1"/>
  <c r="AD162" i="1"/>
  <c r="CR162" i="1" s="1"/>
  <c r="Q162" i="1" s="1"/>
  <c r="AE162" i="1"/>
  <c r="CS162" i="1" s="1"/>
  <c r="R162" i="1" s="1"/>
  <c r="AF162" i="1"/>
  <c r="AG162" i="1"/>
  <c r="AH162" i="1"/>
  <c r="AI162" i="1"/>
  <c r="CW162" i="1" s="1"/>
  <c r="AJ162" i="1"/>
  <c r="CX162" i="1" s="1"/>
  <c r="W162" i="1" s="1"/>
  <c r="CT162" i="1"/>
  <c r="S162" i="1" s="1"/>
  <c r="CU162" i="1"/>
  <c r="T162" i="1" s="1"/>
  <c r="CV162" i="1"/>
  <c r="U162" i="1" s="1"/>
  <c r="FR162" i="1"/>
  <c r="GL162" i="1"/>
  <c r="FR168" i="1" s="1"/>
  <c r="GN162" i="1"/>
  <c r="GP162" i="1"/>
  <c r="GV162" i="1"/>
  <c r="HC162" i="1" s="1"/>
  <c r="GX162" i="1" s="1"/>
  <c r="I163" i="1"/>
  <c r="K163" i="1"/>
  <c r="V163" i="1"/>
  <c r="AC163" i="1"/>
  <c r="CQ163" i="1" s="1"/>
  <c r="P163" i="1" s="1"/>
  <c r="AD163" i="1"/>
  <c r="CR163" i="1" s="1"/>
  <c r="Q163" i="1" s="1"/>
  <c r="AE163" i="1"/>
  <c r="CS163" i="1" s="1"/>
  <c r="R163" i="1" s="1"/>
  <c r="AF163" i="1"/>
  <c r="AG163" i="1"/>
  <c r="AH163" i="1"/>
  <c r="AI163" i="1"/>
  <c r="CW163" i="1" s="1"/>
  <c r="AJ163" i="1"/>
  <c r="CX163" i="1" s="1"/>
  <c r="W163" i="1" s="1"/>
  <c r="CT163" i="1"/>
  <c r="S163" i="1" s="1"/>
  <c r="CU163" i="1"/>
  <c r="T163" i="1" s="1"/>
  <c r="CV163" i="1"/>
  <c r="U163" i="1" s="1"/>
  <c r="FR163" i="1"/>
  <c r="GL163" i="1"/>
  <c r="GN163" i="1"/>
  <c r="GP163" i="1"/>
  <c r="GV163" i="1"/>
  <c r="HC163" i="1" s="1"/>
  <c r="GX163" i="1" s="1"/>
  <c r="I164" i="1"/>
  <c r="K164" i="1"/>
  <c r="V164" i="1"/>
  <c r="AC164" i="1"/>
  <c r="CQ164" i="1" s="1"/>
  <c r="P164" i="1" s="1"/>
  <c r="AD164" i="1"/>
  <c r="CR164" i="1" s="1"/>
  <c r="Q164" i="1" s="1"/>
  <c r="AE164" i="1"/>
  <c r="CS164" i="1" s="1"/>
  <c r="R164" i="1" s="1"/>
  <c r="AF164" i="1"/>
  <c r="AG164" i="1"/>
  <c r="AH164" i="1"/>
  <c r="AI164" i="1"/>
  <c r="CW164" i="1" s="1"/>
  <c r="AJ164" i="1"/>
  <c r="CX164" i="1" s="1"/>
  <c r="W164" i="1" s="1"/>
  <c r="CT164" i="1"/>
  <c r="S164" i="1" s="1"/>
  <c r="CU164" i="1"/>
  <c r="T164" i="1" s="1"/>
  <c r="CV164" i="1"/>
  <c r="U164" i="1" s="1"/>
  <c r="FR164" i="1"/>
  <c r="GL164" i="1"/>
  <c r="GN164" i="1"/>
  <c r="GP164" i="1"/>
  <c r="GV164" i="1"/>
  <c r="HC164" i="1" s="1"/>
  <c r="GX164" i="1" s="1"/>
  <c r="I165" i="1"/>
  <c r="K165" i="1"/>
  <c r="V165" i="1"/>
  <c r="AC165" i="1"/>
  <c r="CQ165" i="1" s="1"/>
  <c r="P165" i="1" s="1"/>
  <c r="CP165" i="1" s="1"/>
  <c r="O165" i="1" s="1"/>
  <c r="AD165" i="1"/>
  <c r="CR165" i="1" s="1"/>
  <c r="Q165" i="1" s="1"/>
  <c r="AE165" i="1"/>
  <c r="CS165" i="1" s="1"/>
  <c r="R165" i="1" s="1"/>
  <c r="AF165" i="1"/>
  <c r="AG165" i="1"/>
  <c r="AH165" i="1"/>
  <c r="AI165" i="1"/>
  <c r="CW165" i="1" s="1"/>
  <c r="AJ165" i="1"/>
  <c r="CX165" i="1" s="1"/>
  <c r="W165" i="1" s="1"/>
  <c r="CT165" i="1"/>
  <c r="S165" i="1" s="1"/>
  <c r="CU165" i="1"/>
  <c r="T165" i="1" s="1"/>
  <c r="CV165" i="1"/>
  <c r="U165" i="1" s="1"/>
  <c r="FR165" i="1"/>
  <c r="GL165" i="1"/>
  <c r="GN165" i="1"/>
  <c r="GP165" i="1"/>
  <c r="GV165" i="1"/>
  <c r="HC165" i="1" s="1"/>
  <c r="GX165" i="1" s="1"/>
  <c r="I166" i="1"/>
  <c r="K166" i="1"/>
  <c r="V166" i="1"/>
  <c r="AC166" i="1"/>
  <c r="CQ166" i="1" s="1"/>
  <c r="P166" i="1" s="1"/>
  <c r="AD166" i="1"/>
  <c r="CR166" i="1" s="1"/>
  <c r="Q166" i="1" s="1"/>
  <c r="AE166" i="1"/>
  <c r="CS166" i="1" s="1"/>
  <c r="R166" i="1" s="1"/>
  <c r="AF166" i="1"/>
  <c r="AG166" i="1"/>
  <c r="AH166" i="1"/>
  <c r="AI166" i="1"/>
  <c r="CW166" i="1" s="1"/>
  <c r="AJ166" i="1"/>
  <c r="CX166" i="1" s="1"/>
  <c r="W166" i="1" s="1"/>
  <c r="CT166" i="1"/>
  <c r="S166" i="1" s="1"/>
  <c r="CU166" i="1"/>
  <c r="T166" i="1" s="1"/>
  <c r="CV166" i="1"/>
  <c r="U166" i="1" s="1"/>
  <c r="FR166" i="1"/>
  <c r="GL166" i="1"/>
  <c r="GN166" i="1"/>
  <c r="GP166" i="1"/>
  <c r="GV166" i="1"/>
  <c r="HC166" i="1" s="1"/>
  <c r="GX166" i="1" s="1"/>
  <c r="B168" i="1"/>
  <c r="B157" i="1" s="1"/>
  <c r="C168" i="1"/>
  <c r="C157" i="1" s="1"/>
  <c r="D168" i="1"/>
  <c r="D157" i="1" s="1"/>
  <c r="F168" i="1"/>
  <c r="F157" i="1" s="1"/>
  <c r="G168" i="1"/>
  <c r="G157" i="1" s="1"/>
  <c r="AU168" i="1"/>
  <c r="AU157" i="1" s="1"/>
  <c r="BB168" i="1"/>
  <c r="BB157" i="1" s="1"/>
  <c r="BX168" i="1"/>
  <c r="BX157" i="1" s="1"/>
  <c r="BY168" i="1"/>
  <c r="CI168" i="1" s="1"/>
  <c r="BZ168" i="1"/>
  <c r="AQ168" i="1" s="1"/>
  <c r="AQ157" i="1" s="1"/>
  <c r="CD168" i="1"/>
  <c r="CD157" i="1" s="1"/>
  <c r="CG168" i="1"/>
  <c r="CG157" i="1" s="1"/>
  <c r="CK168" i="1"/>
  <c r="CK157" i="1" s="1"/>
  <c r="CL168" i="1"/>
  <c r="BC168" i="1" s="1"/>
  <c r="BC157" i="1" s="1"/>
  <c r="CM168" i="1"/>
  <c r="CM157" i="1" s="1"/>
  <c r="EG168" i="1"/>
  <c r="EG157" i="1" s="1"/>
  <c r="EM168" i="1"/>
  <c r="EM157" i="1" s="1"/>
  <c r="ET168" i="1"/>
  <c r="ET157" i="1" s="1"/>
  <c r="EV168" i="1"/>
  <c r="EV157" i="1" s="1"/>
  <c r="FP168" i="1"/>
  <c r="FP157" i="1" s="1"/>
  <c r="FQ168" i="1"/>
  <c r="EH168" i="1" s="1"/>
  <c r="FV168" i="1"/>
  <c r="FV157" i="1" s="1"/>
  <c r="GC168" i="1"/>
  <c r="GC157" i="1" s="1"/>
  <c r="GD168" i="1"/>
  <c r="EU168" i="1" s="1"/>
  <c r="EU157" i="1" s="1"/>
  <c r="GE168" i="1"/>
  <c r="F181" i="1"/>
  <c r="P181" i="1"/>
  <c r="F184" i="1"/>
  <c r="P184" i="1"/>
  <c r="F187" i="1"/>
  <c r="P187" i="1"/>
  <c r="P193" i="1"/>
  <c r="B198" i="1"/>
  <c r="B22" i="1" s="1"/>
  <c r="C198" i="1"/>
  <c r="C22" i="1" s="1"/>
  <c r="D198" i="1"/>
  <c r="D22" i="1" s="1"/>
  <c r="F198" i="1"/>
  <c r="F22" i="1" s="1"/>
  <c r="G198" i="1"/>
  <c r="G22" i="1" s="1"/>
  <c r="B228" i="1"/>
  <c r="B18" i="1" s="1"/>
  <c r="C228" i="1"/>
  <c r="C18" i="1" s="1"/>
  <c r="D228" i="1"/>
  <c r="D18" i="1" s="1"/>
  <c r="F228" i="1"/>
  <c r="F18" i="1" s="1"/>
  <c r="G228" i="1"/>
  <c r="G18" i="1" s="1"/>
  <c r="G123" i="5" l="1"/>
  <c r="J119" i="5"/>
  <c r="J74" i="5"/>
  <c r="J123" i="5"/>
  <c r="G119" i="5"/>
  <c r="G100" i="5"/>
  <c r="CY162" i="1"/>
  <c r="X162" i="1" s="1"/>
  <c r="CZ162" i="1"/>
  <c r="Y162" i="1" s="1"/>
  <c r="CY161" i="1"/>
  <c r="X161" i="1" s="1"/>
  <c r="CZ161" i="1"/>
  <c r="Y161" i="1" s="1"/>
  <c r="GB168" i="1"/>
  <c r="DY168" i="1"/>
  <c r="AG168" i="1"/>
  <c r="Q168" i="1"/>
  <c r="AD157" i="1"/>
  <c r="DY112" i="1"/>
  <c r="DL125" i="1"/>
  <c r="DZ125" i="1"/>
  <c r="CY163" i="1"/>
  <c r="X163" i="1" s="1"/>
  <c r="CZ163" i="1"/>
  <c r="Y163" i="1" s="1"/>
  <c r="CP164" i="1"/>
  <c r="O164" i="1" s="1"/>
  <c r="CP163" i="1"/>
  <c r="O163" i="1" s="1"/>
  <c r="CY166" i="1"/>
  <c r="X166" i="1" s="1"/>
  <c r="CZ166" i="1"/>
  <c r="Y166" i="1" s="1"/>
  <c r="EI168" i="1"/>
  <c r="FR157" i="1"/>
  <c r="GA168" i="1"/>
  <c r="CP162" i="1"/>
  <c r="O162" i="1" s="1"/>
  <c r="AJ157" i="1"/>
  <c r="W168" i="1"/>
  <c r="DX168" i="1"/>
  <c r="CY160" i="1"/>
  <c r="X160" i="1" s="1"/>
  <c r="CZ160" i="1"/>
  <c r="Y160" i="1" s="1"/>
  <c r="ED168" i="1" s="1"/>
  <c r="DW168" i="1"/>
  <c r="CJ168" i="1"/>
  <c r="AE168" i="1"/>
  <c r="CP120" i="1"/>
  <c r="O120" i="1" s="1"/>
  <c r="GM120" i="1" s="1"/>
  <c r="FR120" i="1"/>
  <c r="EB168" i="1"/>
  <c r="DV168" i="1"/>
  <c r="EI125" i="1"/>
  <c r="FR112" i="1"/>
  <c r="FY125" i="1"/>
  <c r="AG125" i="1"/>
  <c r="DZ168" i="1"/>
  <c r="CY165" i="1"/>
  <c r="X165" i="1" s="1"/>
  <c r="GO165" i="1" s="1"/>
  <c r="CZ165" i="1"/>
  <c r="Y165" i="1" s="1"/>
  <c r="GM165" i="1" s="1"/>
  <c r="CP161" i="1"/>
  <c r="O161" i="1" s="1"/>
  <c r="AB168" i="1" s="1"/>
  <c r="EH157" i="1"/>
  <c r="P177" i="1"/>
  <c r="CI157" i="1"/>
  <c r="AZ168" i="1"/>
  <c r="CP166" i="1"/>
  <c r="O166" i="1" s="1"/>
  <c r="CY164" i="1"/>
  <c r="X164" i="1" s="1"/>
  <c r="CZ164" i="1"/>
  <c r="Y164" i="1" s="1"/>
  <c r="DU168" i="1"/>
  <c r="CP160" i="1"/>
  <c r="O160" i="1" s="1"/>
  <c r="AI157" i="1"/>
  <c r="V168" i="1"/>
  <c r="AH125" i="1"/>
  <c r="AC125" i="1"/>
  <c r="FR116" i="1"/>
  <c r="CP116" i="1"/>
  <c r="O116" i="1" s="1"/>
  <c r="GM116" i="1" s="1"/>
  <c r="AH168" i="1"/>
  <c r="FT168" i="1"/>
  <c r="AX168" i="1"/>
  <c r="AP168" i="1"/>
  <c r="FQ157" i="1"/>
  <c r="BY157" i="1"/>
  <c r="BZ112" i="1"/>
  <c r="AQ125" i="1"/>
  <c r="AD123" i="1"/>
  <c r="CR123" i="1" s="1"/>
  <c r="Q123" i="1" s="1"/>
  <c r="CP123" i="1" s="1"/>
  <c r="O123" i="1" s="1"/>
  <c r="GM123" i="1" s="1"/>
  <c r="FR122" i="1"/>
  <c r="CP122" i="1"/>
  <c r="O122" i="1" s="1"/>
  <c r="FR121" i="1"/>
  <c r="CP121" i="1"/>
  <c r="O121" i="1" s="1"/>
  <c r="GM121" i="1" s="1"/>
  <c r="DX125" i="1"/>
  <c r="EC125" i="1"/>
  <c r="GE112" i="1"/>
  <c r="BB80" i="1"/>
  <c r="CK73" i="1"/>
  <c r="AI73" i="1"/>
  <c r="V80" i="1"/>
  <c r="AB77" i="1"/>
  <c r="CQ77" i="1"/>
  <c r="P77" i="1" s="1"/>
  <c r="AJ112" i="1"/>
  <c r="W125" i="1"/>
  <c r="F178" i="1"/>
  <c r="FY168" i="1"/>
  <c r="BD168" i="1"/>
  <c r="AO168" i="1"/>
  <c r="AF168" i="1"/>
  <c r="AB166" i="1"/>
  <c r="AB165" i="1"/>
  <c r="AB164" i="1"/>
  <c r="AB163" i="1"/>
  <c r="AB162" i="1"/>
  <c r="AB161" i="1"/>
  <c r="AB160" i="1"/>
  <c r="F144" i="1"/>
  <c r="CL112" i="1"/>
  <c r="BC125" i="1"/>
  <c r="FR123" i="1"/>
  <c r="CZ122" i="1"/>
  <c r="Y122" i="1" s="1"/>
  <c r="AB122" i="1"/>
  <c r="AD125" i="1"/>
  <c r="GB125" i="1"/>
  <c r="DW125" i="1"/>
  <c r="EA125" i="1"/>
  <c r="EH80" i="1"/>
  <c r="FQ73" i="1"/>
  <c r="GA80" i="1"/>
  <c r="CB168" i="1"/>
  <c r="CP37" i="1"/>
  <c r="O37" i="1" s="1"/>
  <c r="ET198" i="1"/>
  <c r="CZ159" i="1"/>
  <c r="Y159" i="1" s="1"/>
  <c r="EU125" i="1"/>
  <c r="GD112" i="1"/>
  <c r="AB121" i="1"/>
  <c r="DU125" i="1"/>
  <c r="CB125" i="1"/>
  <c r="AI125" i="1"/>
  <c r="DH80" i="1"/>
  <c r="DU73" i="1"/>
  <c r="FW80" i="1"/>
  <c r="FX80" i="1"/>
  <c r="FZ80" i="1"/>
  <c r="ED73" i="1"/>
  <c r="DQ80" i="1"/>
  <c r="AC168" i="1"/>
  <c r="EB125" i="1"/>
  <c r="AH26" i="1"/>
  <c r="U41" i="1"/>
  <c r="P172" i="1"/>
  <c r="CG125" i="1"/>
  <c r="BA125" i="1"/>
  <c r="FT112" i="1"/>
  <c r="EK125" i="1"/>
  <c r="FR119" i="1"/>
  <c r="CP119" i="1"/>
  <c r="O119" i="1" s="1"/>
  <c r="GM119" i="1" s="1"/>
  <c r="FR118" i="1"/>
  <c r="CP118" i="1"/>
  <c r="O118" i="1" s="1"/>
  <c r="GM118" i="1" s="1"/>
  <c r="AE125" i="1"/>
  <c r="AL125" i="1"/>
  <c r="CM112" i="1"/>
  <c r="GB73" i="1"/>
  <c r="ES80" i="1"/>
  <c r="DN80" i="1"/>
  <c r="EA73" i="1"/>
  <c r="EG26" i="1"/>
  <c r="P45" i="1"/>
  <c r="EA168" i="1"/>
  <c r="CY123" i="1"/>
  <c r="X123" i="1" s="1"/>
  <c r="CZ123" i="1"/>
  <c r="Y123" i="1" s="1"/>
  <c r="ED125" i="1" s="1"/>
  <c r="CC112" i="1"/>
  <c r="AT125" i="1"/>
  <c r="CP117" i="1"/>
  <c r="O117" i="1" s="1"/>
  <c r="GM117" i="1" s="1"/>
  <c r="AK125" i="1"/>
  <c r="AF125" i="1"/>
  <c r="FR115" i="1"/>
  <c r="FQ125" i="1" s="1"/>
  <c r="GE73" i="1"/>
  <c r="EV80" i="1"/>
  <c r="EK73" i="1"/>
  <c r="P97" i="1"/>
  <c r="BA80" i="1"/>
  <c r="AG73" i="1"/>
  <c r="T80" i="1"/>
  <c r="AK73" i="1"/>
  <c r="X80" i="1"/>
  <c r="CZ39" i="1"/>
  <c r="Y39" i="1" s="1"/>
  <c r="CY39" i="1"/>
  <c r="X39" i="1" s="1"/>
  <c r="AB37" i="1"/>
  <c r="AB120" i="1"/>
  <c r="AB117" i="1"/>
  <c r="FR114" i="1"/>
  <c r="BY125" i="1" s="1"/>
  <c r="CP114" i="1"/>
  <c r="O114" i="1" s="1"/>
  <c r="FR73" i="1"/>
  <c r="EI80" i="1"/>
  <c r="AF73" i="1"/>
  <c r="S80" i="1"/>
  <c r="DZ73" i="1"/>
  <c r="DM80" i="1"/>
  <c r="AB75" i="1"/>
  <c r="CQ75" i="1"/>
  <c r="P75" i="1" s="1"/>
  <c r="CP75" i="1" s="1"/>
  <c r="O75" i="1" s="1"/>
  <c r="GE26" i="1"/>
  <c r="EV41" i="1"/>
  <c r="FP26" i="1"/>
  <c r="FY41" i="1"/>
  <c r="AB116" i="1"/>
  <c r="DO73" i="1"/>
  <c r="P104" i="1"/>
  <c r="DJ73" i="1"/>
  <c r="P94" i="1"/>
  <c r="DX80" i="1"/>
  <c r="CY78" i="1"/>
  <c r="X78" i="1" s="1"/>
  <c r="EC80" i="1" s="1"/>
  <c r="GD26" i="1"/>
  <c r="EU41" i="1"/>
  <c r="CL26" i="1"/>
  <c r="BC41" i="1"/>
  <c r="CY35" i="1"/>
  <c r="X35" i="1" s="1"/>
  <c r="CZ35" i="1"/>
  <c r="Y35" i="1" s="1"/>
  <c r="F104" i="1"/>
  <c r="W73" i="1"/>
  <c r="CP78" i="1"/>
  <c r="O78" i="1" s="1"/>
  <c r="AB76" i="1"/>
  <c r="CQ76" i="1"/>
  <c r="P76" i="1" s="1"/>
  <c r="CP76" i="1" s="1"/>
  <c r="O76" i="1" s="1"/>
  <c r="CP36" i="1"/>
  <c r="O36" i="1" s="1"/>
  <c r="CP115" i="1"/>
  <c r="O115" i="1" s="1"/>
  <c r="BC73" i="1"/>
  <c r="F96" i="1"/>
  <c r="AQ73" i="1"/>
  <c r="F90" i="1"/>
  <c r="U73" i="1"/>
  <c r="F102" i="1"/>
  <c r="DV73" i="1"/>
  <c r="DI80" i="1"/>
  <c r="CZ37" i="1"/>
  <c r="Y37" i="1" s="1"/>
  <c r="DW41" i="1"/>
  <c r="FY80" i="1"/>
  <c r="FP73" i="1"/>
  <c r="DL80" i="1"/>
  <c r="DY73" i="1"/>
  <c r="AP80" i="1"/>
  <c r="CI80" i="1"/>
  <c r="CL73" i="1"/>
  <c r="DY26" i="1"/>
  <c r="DL41" i="1"/>
  <c r="EG80" i="1"/>
  <c r="CG80" i="1"/>
  <c r="BX73" i="1"/>
  <c r="R80" i="1"/>
  <c r="BY73" i="1"/>
  <c r="ES26" i="1"/>
  <c r="P61" i="1"/>
  <c r="CP39" i="1"/>
  <c r="O39" i="1" s="1"/>
  <c r="DU41" i="1"/>
  <c r="CR32" i="1"/>
  <c r="Q32" i="1" s="1"/>
  <c r="AB32" i="1"/>
  <c r="AE41" i="1"/>
  <c r="EU80" i="1"/>
  <c r="AB78" i="1"/>
  <c r="CZ77" i="1"/>
  <c r="Y77" i="1" s="1"/>
  <c r="AL80" i="1" s="1"/>
  <c r="FV26" i="1"/>
  <c r="EM41" i="1"/>
  <c r="DZ26" i="1"/>
  <c r="DM41" i="1"/>
  <c r="BZ41" i="1"/>
  <c r="EL80" i="1"/>
  <c r="CZ76" i="1"/>
  <c r="Y76" i="1" s="1"/>
  <c r="CZ75" i="1"/>
  <c r="Y75" i="1" s="1"/>
  <c r="GC73" i="1"/>
  <c r="EK26" i="1"/>
  <c r="P58" i="1"/>
  <c r="T41" i="1"/>
  <c r="CY37" i="1"/>
  <c r="X37" i="1" s="1"/>
  <c r="CR36" i="1"/>
  <c r="Q36" i="1" s="1"/>
  <c r="AB36" i="1"/>
  <c r="AI41" i="1"/>
  <c r="CJ26" i="1"/>
  <c r="BA41" i="1"/>
  <c r="CX92" i="3"/>
  <c r="CX93" i="3"/>
  <c r="CX94" i="3"/>
  <c r="CX91" i="3"/>
  <c r="CZ34" i="1"/>
  <c r="Y34" i="1" s="1"/>
  <c r="CP32" i="1"/>
  <c r="O32" i="1" s="1"/>
  <c r="CY31" i="1"/>
  <c r="X31" i="1" s="1"/>
  <c r="CZ31" i="1"/>
  <c r="Y31" i="1" s="1"/>
  <c r="EB41" i="1"/>
  <c r="AB29" i="1"/>
  <c r="CR29" i="1"/>
  <c r="Q29" i="1" s="1"/>
  <c r="AJ41" i="1"/>
  <c r="F60" i="1"/>
  <c r="EI41" i="1"/>
  <c r="FR26" i="1"/>
  <c r="Q38" i="1"/>
  <c r="CP38" i="1" s="1"/>
  <c r="O38" i="1" s="1"/>
  <c r="CP34" i="1"/>
  <c r="O34" i="1" s="1"/>
  <c r="CZ33" i="1"/>
  <c r="Y33" i="1" s="1"/>
  <c r="BY41" i="1"/>
  <c r="CY30" i="1"/>
  <c r="X30" i="1" s="1"/>
  <c r="CZ30" i="1"/>
  <c r="Y30" i="1" s="1"/>
  <c r="CY38" i="1"/>
  <c r="X38" i="1" s="1"/>
  <c r="CZ38" i="1"/>
  <c r="Y38" i="1" s="1"/>
  <c r="AB35" i="1"/>
  <c r="CP35" i="1"/>
  <c r="O35" i="1" s="1"/>
  <c r="CZ32" i="1"/>
  <c r="Y32" i="1" s="1"/>
  <c r="EA41" i="1"/>
  <c r="CY29" i="1"/>
  <c r="X29" i="1" s="1"/>
  <c r="EC41" i="1" s="1"/>
  <c r="CZ29" i="1"/>
  <c r="Y29" i="1" s="1"/>
  <c r="DX41" i="1"/>
  <c r="AC41" i="1"/>
  <c r="CM26" i="1"/>
  <c r="BD41" i="1"/>
  <c r="AO41" i="1"/>
  <c r="W38" i="1"/>
  <c r="CZ36" i="1"/>
  <c r="Y36" i="1" s="1"/>
  <c r="CY34" i="1"/>
  <c r="X34" i="1" s="1"/>
  <c r="AB34" i="1"/>
  <c r="CR33" i="1"/>
  <c r="Q33" i="1" s="1"/>
  <c r="CP33" i="1" s="1"/>
  <c r="O33" i="1" s="1"/>
  <c r="AB33" i="1"/>
  <c r="CY28" i="1"/>
  <c r="X28" i="1" s="1"/>
  <c r="CZ28" i="1"/>
  <c r="Y28" i="1" s="1"/>
  <c r="AF41" i="1"/>
  <c r="FQ26" i="1"/>
  <c r="GA41" i="1"/>
  <c r="AB31" i="1"/>
  <c r="CR31" i="1"/>
  <c r="Q31" i="1" s="1"/>
  <c r="CP31" i="1" s="1"/>
  <c r="O31" i="1" s="1"/>
  <c r="CX86" i="3"/>
  <c r="CX81" i="3"/>
  <c r="CX87" i="3"/>
  <c r="CX82" i="3"/>
  <c r="CX88" i="3"/>
  <c r="CX83" i="3"/>
  <c r="CX89" i="3"/>
  <c r="CX84" i="3"/>
  <c r="CX90" i="3"/>
  <c r="CX85" i="3"/>
  <c r="CX56" i="3"/>
  <c r="CX62" i="3"/>
  <c r="CX57" i="3"/>
  <c r="CX58" i="3"/>
  <c r="CX59" i="3"/>
  <c r="CX60" i="3"/>
  <c r="CX55" i="3"/>
  <c r="CX61" i="3"/>
  <c r="CX98" i="3"/>
  <c r="CX95" i="3"/>
  <c r="CX96" i="3"/>
  <c r="CX97" i="3"/>
  <c r="CX74" i="3"/>
  <c r="CX80" i="3"/>
  <c r="CX75" i="3"/>
  <c r="CX76" i="3"/>
  <c r="CX71" i="3"/>
  <c r="CX77" i="3"/>
  <c r="CX72" i="3"/>
  <c r="CX78" i="3"/>
  <c r="CX73" i="3"/>
  <c r="CX79" i="3"/>
  <c r="AD30" i="1"/>
  <c r="AD28" i="1"/>
  <c r="CR28" i="1" s="1"/>
  <c r="Q28" i="1" s="1"/>
  <c r="CP28" i="1" s="1"/>
  <c r="O28" i="1" s="1"/>
  <c r="CX68" i="3"/>
  <c r="CX63" i="3"/>
  <c r="CX69" i="3"/>
  <c r="CX64" i="3"/>
  <c r="CX70" i="3"/>
  <c r="CX65" i="3"/>
  <c r="CX66" i="3"/>
  <c r="CX67" i="3"/>
  <c r="GO38" i="1" l="1"/>
  <c r="GM38" i="1"/>
  <c r="GO28" i="1"/>
  <c r="GM28" i="1"/>
  <c r="ED112" i="1"/>
  <c r="DQ125" i="1"/>
  <c r="GM33" i="1"/>
  <c r="GO33" i="1"/>
  <c r="O168" i="1"/>
  <c r="AB157" i="1"/>
  <c r="EC26" i="1"/>
  <c r="DP41" i="1"/>
  <c r="R73" i="1"/>
  <c r="F94" i="1"/>
  <c r="FY73" i="1"/>
  <c r="EP80" i="1"/>
  <c r="DN73" i="1"/>
  <c r="P103" i="1"/>
  <c r="EA26" i="1"/>
  <c r="DN41" i="1"/>
  <c r="DX73" i="1"/>
  <c r="DK80" i="1"/>
  <c r="AF112" i="1"/>
  <c r="S125" i="1"/>
  <c r="AX125" i="1"/>
  <c r="CG112" i="1"/>
  <c r="EU112" i="1"/>
  <c r="P141" i="1"/>
  <c r="FT157" i="1"/>
  <c r="EK168" i="1"/>
  <c r="DW157" i="1"/>
  <c r="DJ168" i="1"/>
  <c r="GM162" i="1"/>
  <c r="GO162" i="1"/>
  <c r="AF26" i="1"/>
  <c r="S41" i="1"/>
  <c r="EI26" i="1"/>
  <c r="P51" i="1"/>
  <c r="EI198" i="1"/>
  <c r="CG73" i="1"/>
  <c r="AX80" i="1"/>
  <c r="AP73" i="1"/>
  <c r="F89" i="1"/>
  <c r="BC26" i="1"/>
  <c r="F57" i="1"/>
  <c r="BC198" i="1"/>
  <c r="BY112" i="1"/>
  <c r="CI125" i="1"/>
  <c r="AP125" i="1"/>
  <c r="AK112" i="1"/>
  <c r="X125" i="1"/>
  <c r="EA157" i="1"/>
  <c r="DN168" i="1"/>
  <c r="AI112" i="1"/>
  <c r="V125" i="1"/>
  <c r="AL168" i="1"/>
  <c r="W112" i="1"/>
  <c r="F149" i="1"/>
  <c r="U168" i="1"/>
  <c r="AH157" i="1"/>
  <c r="AZ157" i="1"/>
  <c r="F179" i="1"/>
  <c r="EI112" i="1"/>
  <c r="P135" i="1"/>
  <c r="GO159" i="1"/>
  <c r="CC168" i="1" s="1"/>
  <c r="ED157" i="1"/>
  <c r="DQ168" i="1"/>
  <c r="GA157" i="1"/>
  <c r="ER168" i="1"/>
  <c r="GM164" i="1"/>
  <c r="GO164" i="1"/>
  <c r="DL112" i="1"/>
  <c r="P146" i="1"/>
  <c r="GB157" i="1"/>
  <c r="ES168" i="1"/>
  <c r="AQ41" i="1"/>
  <c r="BZ26" i="1"/>
  <c r="CG41" i="1"/>
  <c r="FQ112" i="1"/>
  <c r="GA125" i="1"/>
  <c r="EH125" i="1"/>
  <c r="AB30" i="1"/>
  <c r="CR30" i="1"/>
  <c r="Q30" i="1" s="1"/>
  <c r="CP30" i="1" s="1"/>
  <c r="O30" i="1" s="1"/>
  <c r="AB41" i="1" s="1"/>
  <c r="EB26" i="1"/>
  <c r="DO41" i="1"/>
  <c r="DM26" i="1"/>
  <c r="P63" i="1"/>
  <c r="DM198" i="1"/>
  <c r="GP76" i="1"/>
  <c r="GM76" i="1"/>
  <c r="EP41" i="1"/>
  <c r="FY26" i="1"/>
  <c r="BA73" i="1"/>
  <c r="F100" i="1"/>
  <c r="P100" i="1"/>
  <c r="ES73" i="1"/>
  <c r="DQ73" i="1"/>
  <c r="P107" i="1"/>
  <c r="GA73" i="1"/>
  <c r="ER80" i="1"/>
  <c r="GM166" i="1"/>
  <c r="GO166" i="1"/>
  <c r="DZ112" i="1"/>
  <c r="DM125" i="1"/>
  <c r="AL41" i="1"/>
  <c r="AC26" i="1"/>
  <c r="CH41" i="1"/>
  <c r="P41" i="1"/>
  <c r="CE41" i="1"/>
  <c r="CF41" i="1"/>
  <c r="GO35" i="1"/>
  <c r="GM35" i="1"/>
  <c r="BY26" i="1"/>
  <c r="CI41" i="1"/>
  <c r="AP41" i="1"/>
  <c r="EM26" i="1"/>
  <c r="P60" i="1"/>
  <c r="EG73" i="1"/>
  <c r="P84" i="1"/>
  <c r="EG198" i="1"/>
  <c r="P92" i="1"/>
  <c r="DI73" i="1"/>
  <c r="DT80" i="1"/>
  <c r="GM78" i="1"/>
  <c r="FS80" i="1" s="1"/>
  <c r="GP78" i="1"/>
  <c r="FV80" i="1" s="1"/>
  <c r="EV26" i="1"/>
  <c r="P66" i="1"/>
  <c r="EV198" i="1"/>
  <c r="S73" i="1"/>
  <c r="F95" i="1"/>
  <c r="X73" i="1"/>
  <c r="F106" i="1"/>
  <c r="U26" i="1"/>
  <c r="F63" i="1"/>
  <c r="U198" i="1"/>
  <c r="FZ73" i="1"/>
  <c r="EQ80" i="1"/>
  <c r="CB112" i="1"/>
  <c r="AS125" i="1"/>
  <c r="ET22" i="1"/>
  <c r="ET228" i="1"/>
  <c r="P211" i="1"/>
  <c r="P89" i="1"/>
  <c r="EH73" i="1"/>
  <c r="EH198" i="1"/>
  <c r="AF157" i="1"/>
  <c r="S168" i="1"/>
  <c r="GM160" i="1"/>
  <c r="FS168" i="1" s="1"/>
  <c r="GO160" i="1"/>
  <c r="FU168" i="1" s="1"/>
  <c r="DT168" i="1"/>
  <c r="DM168" i="1"/>
  <c r="DZ157" i="1"/>
  <c r="DI168" i="1"/>
  <c r="DV157" i="1"/>
  <c r="GM159" i="1"/>
  <c r="EC168" i="1"/>
  <c r="EC73" i="1"/>
  <c r="DP80" i="1"/>
  <c r="CH168" i="1"/>
  <c r="CF168" i="1"/>
  <c r="P168" i="1"/>
  <c r="CE168" i="1"/>
  <c r="AC157" i="1"/>
  <c r="DW26" i="1"/>
  <c r="DJ41" i="1"/>
  <c r="DM73" i="1"/>
  <c r="P102" i="1"/>
  <c r="AD112" i="1"/>
  <c r="Q125" i="1"/>
  <c r="V73" i="1"/>
  <c r="F103" i="1"/>
  <c r="AQ112" i="1"/>
  <c r="F135" i="1"/>
  <c r="V157" i="1"/>
  <c r="F191" i="1"/>
  <c r="GM163" i="1"/>
  <c r="GO163" i="1"/>
  <c r="AE26" i="1"/>
  <c r="R41" i="1"/>
  <c r="AK41" i="1"/>
  <c r="DX26" i="1"/>
  <c r="DK41" i="1"/>
  <c r="AJ26" i="1"/>
  <c r="W41" i="1"/>
  <c r="DL26" i="1"/>
  <c r="P62" i="1"/>
  <c r="DL73" i="1"/>
  <c r="P101" i="1"/>
  <c r="EU26" i="1"/>
  <c r="P57" i="1"/>
  <c r="EU198" i="1"/>
  <c r="P105" i="1"/>
  <c r="EV73" i="1"/>
  <c r="AT112" i="1"/>
  <c r="F143" i="1"/>
  <c r="AL112" i="1"/>
  <c r="Y125" i="1"/>
  <c r="EK112" i="1"/>
  <c r="P142" i="1"/>
  <c r="EO80" i="1"/>
  <c r="FX73" i="1"/>
  <c r="DU112" i="1"/>
  <c r="FZ125" i="1"/>
  <c r="DH125" i="1"/>
  <c r="FW125" i="1"/>
  <c r="FX125" i="1"/>
  <c r="GM37" i="1"/>
  <c r="GO37" i="1"/>
  <c r="EA112" i="1"/>
  <c r="DN125" i="1"/>
  <c r="AO157" i="1"/>
  <c r="F172" i="1"/>
  <c r="F93" i="1"/>
  <c r="BB73" i="1"/>
  <c r="BB198" i="1"/>
  <c r="GM122" i="1"/>
  <c r="FZ168" i="1"/>
  <c r="DH168" i="1"/>
  <c r="FW168" i="1"/>
  <c r="FX168" i="1"/>
  <c r="DU157" i="1"/>
  <c r="AG112" i="1"/>
  <c r="T125" i="1"/>
  <c r="T198" i="1" s="1"/>
  <c r="DO168" i="1"/>
  <c r="EB157" i="1"/>
  <c r="AE157" i="1"/>
  <c r="R168" i="1"/>
  <c r="DX157" i="1"/>
  <c r="DK168" i="1"/>
  <c r="P178" i="1"/>
  <c r="EI157" i="1"/>
  <c r="ER41" i="1"/>
  <c r="GA26" i="1"/>
  <c r="AI26" i="1"/>
  <c r="V41" i="1"/>
  <c r="EU73" i="1"/>
  <c r="P96" i="1"/>
  <c r="CI73" i="1"/>
  <c r="AZ80" i="1"/>
  <c r="AB125" i="1"/>
  <c r="GM114" i="1"/>
  <c r="CA125" i="1" s="1"/>
  <c r="DH73" i="1"/>
  <c r="P83" i="1"/>
  <c r="DX112" i="1"/>
  <c r="DK125" i="1"/>
  <c r="DY157" i="1"/>
  <c r="DL168" i="1"/>
  <c r="GM39" i="1"/>
  <c r="GO39" i="1"/>
  <c r="GM31" i="1"/>
  <c r="GO31" i="1"/>
  <c r="AB28" i="1"/>
  <c r="AO26" i="1"/>
  <c r="F45" i="1"/>
  <c r="AO198" i="1"/>
  <c r="ED41" i="1"/>
  <c r="GM34" i="1"/>
  <c r="GO34" i="1"/>
  <c r="CP29" i="1"/>
  <c r="O29" i="1" s="1"/>
  <c r="DV41" i="1"/>
  <c r="GM32" i="1"/>
  <c r="GO32" i="1"/>
  <c r="BA26" i="1"/>
  <c r="F61" i="1"/>
  <c r="BA198" i="1"/>
  <c r="T26" i="1"/>
  <c r="F62" i="1"/>
  <c r="EL73" i="1"/>
  <c r="P98" i="1"/>
  <c r="AL73" i="1"/>
  <c r="Y80" i="1"/>
  <c r="DU26" i="1"/>
  <c r="FZ41" i="1"/>
  <c r="DH41" i="1"/>
  <c r="FW41" i="1"/>
  <c r="FX41" i="1"/>
  <c r="DT125" i="1"/>
  <c r="GM115" i="1"/>
  <c r="FS125" i="1" s="1"/>
  <c r="GP75" i="1"/>
  <c r="GM75" i="1"/>
  <c r="EI73" i="1"/>
  <c r="P90" i="1"/>
  <c r="AB123" i="1"/>
  <c r="F101" i="1"/>
  <c r="T73" i="1"/>
  <c r="AE112" i="1"/>
  <c r="R125" i="1"/>
  <c r="EB112" i="1"/>
  <c r="DO125" i="1"/>
  <c r="EN80" i="1"/>
  <c r="FW73" i="1"/>
  <c r="DV125" i="1"/>
  <c r="DW112" i="1"/>
  <c r="DJ125" i="1"/>
  <c r="BC112" i="1"/>
  <c r="F141" i="1"/>
  <c r="BD157" i="1"/>
  <c r="F193" i="1"/>
  <c r="CP77" i="1"/>
  <c r="O77" i="1" s="1"/>
  <c r="AC80" i="1"/>
  <c r="AP157" i="1"/>
  <c r="F177" i="1"/>
  <c r="AC112" i="1"/>
  <c r="CH125" i="1"/>
  <c r="P125" i="1"/>
  <c r="CE125" i="1"/>
  <c r="CF125" i="1"/>
  <c r="AK168" i="1"/>
  <c r="W157" i="1"/>
  <c r="F192" i="1"/>
  <c r="Q157" i="1"/>
  <c r="F180" i="1"/>
  <c r="BD26" i="1"/>
  <c r="F66" i="1"/>
  <c r="BD198" i="1"/>
  <c r="GM36" i="1"/>
  <c r="GO36" i="1"/>
  <c r="BA112" i="1"/>
  <c r="F145" i="1"/>
  <c r="CB157" i="1"/>
  <c r="AS168" i="1"/>
  <c r="GB112" i="1"/>
  <c r="ES125" i="1"/>
  <c r="EP168" i="1"/>
  <c r="FY157" i="1"/>
  <c r="EC112" i="1"/>
  <c r="DP125" i="1"/>
  <c r="AX157" i="1"/>
  <c r="F175" i="1"/>
  <c r="AH112" i="1"/>
  <c r="U125" i="1"/>
  <c r="GM161" i="1"/>
  <c r="GO161" i="1"/>
  <c r="FY112" i="1"/>
  <c r="EP125" i="1"/>
  <c r="CJ157" i="1"/>
  <c r="BA168" i="1"/>
  <c r="AG157" i="1"/>
  <c r="T168" i="1"/>
  <c r="AB26" i="1" l="1"/>
  <c r="O41" i="1"/>
  <c r="T22" i="1"/>
  <c r="F219" i="1"/>
  <c r="T228" i="1"/>
  <c r="P80" i="1"/>
  <c r="AC73" i="1"/>
  <c r="CE80" i="1"/>
  <c r="CF80" i="1"/>
  <c r="CH80" i="1"/>
  <c r="EO41" i="1"/>
  <c r="FX26" i="1"/>
  <c r="BA22" i="1"/>
  <c r="F218" i="1"/>
  <c r="BA228" i="1"/>
  <c r="DL157" i="1"/>
  <c r="P189" i="1"/>
  <c r="P192" i="1"/>
  <c r="DO157" i="1"/>
  <c r="EO73" i="1"/>
  <c r="P86" i="1"/>
  <c r="AW168" i="1"/>
  <c r="CF157" i="1"/>
  <c r="AX41" i="1"/>
  <c r="CG26" i="1"/>
  <c r="S26" i="1"/>
  <c r="F56" i="1"/>
  <c r="S198" i="1"/>
  <c r="P67" i="1"/>
  <c r="DP26" i="1"/>
  <c r="AB80" i="1"/>
  <c r="GP77" i="1"/>
  <c r="CD80" i="1" s="1"/>
  <c r="GM77" i="1"/>
  <c r="CA80" i="1" s="1"/>
  <c r="FW26" i="1"/>
  <c r="EN41" i="1"/>
  <c r="U22" i="1"/>
  <c r="F220" i="1"/>
  <c r="U228" i="1"/>
  <c r="CC157" i="1"/>
  <c r="AT168" i="1"/>
  <c r="AX73" i="1"/>
  <c r="F87" i="1"/>
  <c r="AZ73" i="1"/>
  <c r="F91" i="1"/>
  <c r="DN112" i="1"/>
  <c r="P148" i="1"/>
  <c r="DH112" i="1"/>
  <c r="P128" i="1"/>
  <c r="DK26" i="1"/>
  <c r="P56" i="1"/>
  <c r="DK198" i="1"/>
  <c r="P106" i="1"/>
  <c r="DP73" i="1"/>
  <c r="EV22" i="1"/>
  <c r="EV228" i="1"/>
  <c r="P223" i="1"/>
  <c r="AL26" i="1"/>
  <c r="Y41" i="1"/>
  <c r="DM22" i="1"/>
  <c r="DM228" i="1"/>
  <c r="P220" i="1"/>
  <c r="AQ26" i="1"/>
  <c r="AQ198" i="1"/>
  <c r="F51" i="1"/>
  <c r="BC22" i="1"/>
  <c r="BC228" i="1"/>
  <c r="F214" i="1"/>
  <c r="DK73" i="1"/>
  <c r="P95" i="1"/>
  <c r="EP73" i="1"/>
  <c r="P87" i="1"/>
  <c r="DJ112" i="1"/>
  <c r="P139" i="1"/>
  <c r="DH157" i="1"/>
  <c r="P171" i="1"/>
  <c r="FS73" i="1"/>
  <c r="EJ80" i="1"/>
  <c r="CH26" i="1"/>
  <c r="AY41" i="1"/>
  <c r="EK157" i="1"/>
  <c r="P185" i="1"/>
  <c r="EP112" i="1"/>
  <c r="P132" i="1"/>
  <c r="ES112" i="1"/>
  <c r="P145" i="1"/>
  <c r="R112" i="1"/>
  <c r="F139" i="1"/>
  <c r="P183" i="1"/>
  <c r="DK157" i="1"/>
  <c r="DT73" i="1"/>
  <c r="DG80" i="1"/>
  <c r="DN157" i="1"/>
  <c r="P191" i="1"/>
  <c r="DV112" i="1"/>
  <c r="DI125" i="1"/>
  <c r="DH26" i="1"/>
  <c r="P44" i="1"/>
  <c r="DH198" i="1"/>
  <c r="DK112" i="1"/>
  <c r="P140" i="1"/>
  <c r="T157" i="1"/>
  <c r="F189" i="1"/>
  <c r="DP112" i="1"/>
  <c r="P151" i="1"/>
  <c r="AS157" i="1"/>
  <c r="F185" i="1"/>
  <c r="BD22" i="1"/>
  <c r="BD228" i="1"/>
  <c r="F223" i="1"/>
  <c r="FZ26" i="1"/>
  <c r="EQ41" i="1"/>
  <c r="ED26" i="1"/>
  <c r="DQ41" i="1"/>
  <c r="ER26" i="1"/>
  <c r="P52" i="1"/>
  <c r="ER198" i="1"/>
  <c r="F182" i="1"/>
  <c r="R157" i="1"/>
  <c r="BB22" i="1"/>
  <c r="F211" i="1"/>
  <c r="BB228" i="1"/>
  <c r="FZ112" i="1"/>
  <c r="EQ125" i="1"/>
  <c r="DL198" i="1"/>
  <c r="Q112" i="1"/>
  <c r="F137" i="1"/>
  <c r="DM157" i="1"/>
  <c r="P190" i="1"/>
  <c r="EH22" i="1"/>
  <c r="EH228" i="1"/>
  <c r="P207" i="1"/>
  <c r="G16" i="2" s="1"/>
  <c r="G18" i="2" s="1"/>
  <c r="AS112" i="1"/>
  <c r="F142" i="1"/>
  <c r="AS198" i="1"/>
  <c r="AW41" i="1"/>
  <c r="CF26" i="1"/>
  <c r="DM112" i="1"/>
  <c r="P147" i="1"/>
  <c r="EH112" i="1"/>
  <c r="P134" i="1"/>
  <c r="ES157" i="1"/>
  <c r="P188" i="1"/>
  <c r="ER157" i="1"/>
  <c r="P179" i="1"/>
  <c r="X112" i="1"/>
  <c r="F151" i="1"/>
  <c r="EI22" i="1"/>
  <c r="P208" i="1"/>
  <c r="EI228" i="1"/>
  <c r="F170" i="1"/>
  <c r="O157" i="1"/>
  <c r="EP157" i="1"/>
  <c r="P175" i="1"/>
  <c r="CA112" i="1"/>
  <c r="AR125" i="1"/>
  <c r="FX112" i="1"/>
  <c r="EO125" i="1"/>
  <c r="W26" i="1"/>
  <c r="F65" i="1"/>
  <c r="W198" i="1"/>
  <c r="AB112" i="1"/>
  <c r="O125" i="1"/>
  <c r="T112" i="1"/>
  <c r="F146" i="1"/>
  <c r="FW112" i="1"/>
  <c r="EN125" i="1"/>
  <c r="CH157" i="1"/>
  <c r="AY168" i="1"/>
  <c r="ET18" i="1"/>
  <c r="P241" i="1"/>
  <c r="ER73" i="1"/>
  <c r="P91" i="1"/>
  <c r="AY125" i="1"/>
  <c r="CH112" i="1"/>
  <c r="AK157" i="1"/>
  <c r="X168" i="1"/>
  <c r="EN73" i="1"/>
  <c r="P85" i="1"/>
  <c r="EJ125" i="1"/>
  <c r="FS112" i="1"/>
  <c r="AO22" i="1"/>
  <c r="F202" i="1"/>
  <c r="AO228" i="1"/>
  <c r="AD41" i="1"/>
  <c r="EO168" i="1"/>
  <c r="FX157" i="1"/>
  <c r="Y112" i="1"/>
  <c r="F152" i="1"/>
  <c r="EU22" i="1"/>
  <c r="EU228" i="1"/>
  <c r="P214" i="1"/>
  <c r="AK26" i="1"/>
  <c r="X41" i="1"/>
  <c r="CE157" i="1"/>
  <c r="AV168" i="1"/>
  <c r="DP168" i="1"/>
  <c r="EC157" i="1"/>
  <c r="DG168" i="1"/>
  <c r="DT157" i="1"/>
  <c r="EG22" i="1"/>
  <c r="EG228" i="1"/>
  <c r="P202" i="1"/>
  <c r="AP26" i="1"/>
  <c r="F50" i="1"/>
  <c r="AP198" i="1"/>
  <c r="CE26" i="1"/>
  <c r="AV41" i="1"/>
  <c r="GA112" i="1"/>
  <c r="ER125" i="1"/>
  <c r="AL157" i="1"/>
  <c r="Y168" i="1"/>
  <c r="P182" i="1"/>
  <c r="DJ157" i="1"/>
  <c r="DN26" i="1"/>
  <c r="P64" i="1"/>
  <c r="DN198" i="1"/>
  <c r="CE112" i="1"/>
  <c r="AV125" i="1"/>
  <c r="GO29" i="1"/>
  <c r="FU41" i="1" s="1"/>
  <c r="GM29" i="1"/>
  <c r="FS41" i="1" s="1"/>
  <c r="DT41" i="1"/>
  <c r="V26" i="1"/>
  <c r="F64" i="1"/>
  <c r="V198" i="1"/>
  <c r="CI112" i="1"/>
  <c r="AZ125" i="1"/>
  <c r="S112" i="1"/>
  <c r="F140" i="1"/>
  <c r="DQ112" i="1"/>
  <c r="P152" i="1"/>
  <c r="P112" i="1"/>
  <c r="F128" i="1"/>
  <c r="FZ157" i="1"/>
  <c r="EQ168" i="1"/>
  <c r="EK198" i="1"/>
  <c r="P55" i="1"/>
  <c r="DJ26" i="1"/>
  <c r="DJ198" i="1"/>
  <c r="DI157" i="1"/>
  <c r="P180" i="1"/>
  <c r="F183" i="1"/>
  <c r="S157" i="1"/>
  <c r="GO30" i="1"/>
  <c r="CC41" i="1" s="1"/>
  <c r="GM30" i="1"/>
  <c r="CA41" i="1" s="1"/>
  <c r="U157" i="1"/>
  <c r="F190" i="1"/>
  <c r="BA157" i="1"/>
  <c r="F188" i="1"/>
  <c r="U112" i="1"/>
  <c r="F147" i="1"/>
  <c r="CF112" i="1"/>
  <c r="AW125" i="1"/>
  <c r="DO112" i="1"/>
  <c r="P149" i="1"/>
  <c r="DT112" i="1"/>
  <c r="DG125" i="1"/>
  <c r="Y73" i="1"/>
  <c r="F107" i="1"/>
  <c r="DV26" i="1"/>
  <c r="DI41" i="1"/>
  <c r="EN168" i="1"/>
  <c r="FW157" i="1"/>
  <c r="R26" i="1"/>
  <c r="F55" i="1"/>
  <c r="R198" i="1"/>
  <c r="P157" i="1"/>
  <c r="F171" i="1"/>
  <c r="CA168" i="1"/>
  <c r="FU157" i="1"/>
  <c r="EL168" i="1"/>
  <c r="EQ73" i="1"/>
  <c r="P88" i="1"/>
  <c r="FV73" i="1"/>
  <c r="EM80" i="1"/>
  <c r="CI26" i="1"/>
  <c r="AZ41" i="1"/>
  <c r="P26" i="1"/>
  <c r="F44" i="1"/>
  <c r="ES198" i="1"/>
  <c r="EP26" i="1"/>
  <c r="P48" i="1"/>
  <c r="EP198" i="1"/>
  <c r="DO26" i="1"/>
  <c r="DO198" i="1"/>
  <c r="P65" i="1"/>
  <c r="DQ157" i="1"/>
  <c r="P195" i="1"/>
  <c r="V112" i="1"/>
  <c r="F148" i="1"/>
  <c r="AP112" i="1"/>
  <c r="F134" i="1"/>
  <c r="AX112" i="1"/>
  <c r="F132" i="1"/>
  <c r="FS157" i="1"/>
  <c r="EJ168" i="1"/>
  <c r="CC26" i="1" l="1"/>
  <c r="AT41" i="1"/>
  <c r="AR41" i="1"/>
  <c r="CA26" i="1"/>
  <c r="P73" i="1"/>
  <c r="F83" i="1"/>
  <c r="DI26" i="1"/>
  <c r="P53" i="1"/>
  <c r="DI198" i="1"/>
  <c r="AV112" i="1"/>
  <c r="F130" i="1"/>
  <c r="F173" i="1"/>
  <c r="AV157" i="1"/>
  <c r="EH18" i="1"/>
  <c r="P237" i="1"/>
  <c r="Y26" i="1"/>
  <c r="F68" i="1"/>
  <c r="Y198" i="1"/>
  <c r="AT157" i="1"/>
  <c r="F186" i="1"/>
  <c r="EO26" i="1"/>
  <c r="P47" i="1"/>
  <c r="EO198" i="1"/>
  <c r="R22" i="1"/>
  <c r="R228" i="1"/>
  <c r="F212" i="1"/>
  <c r="X157" i="1"/>
  <c r="F194" i="1"/>
  <c r="AW26" i="1"/>
  <c r="F47" i="1"/>
  <c r="EQ26" i="1"/>
  <c r="P49" i="1"/>
  <c r="EQ198" i="1"/>
  <c r="CA73" i="1"/>
  <c r="AR80" i="1"/>
  <c r="CH73" i="1"/>
  <c r="AY80" i="1"/>
  <c r="EL157" i="1"/>
  <c r="P186" i="1"/>
  <c r="EQ157" i="1"/>
  <c r="P176" i="1"/>
  <c r="Y157" i="1"/>
  <c r="F195" i="1"/>
  <c r="X26" i="1"/>
  <c r="F67" i="1"/>
  <c r="X198" i="1"/>
  <c r="EO112" i="1"/>
  <c r="P131" i="1"/>
  <c r="AS22" i="1"/>
  <c r="AS228" i="1"/>
  <c r="F215" i="1"/>
  <c r="T16" i="2" s="1"/>
  <c r="ER22" i="1"/>
  <c r="P209" i="1"/>
  <c r="ER228" i="1"/>
  <c r="DH22" i="1"/>
  <c r="P201" i="1"/>
  <c r="DH228" i="1"/>
  <c r="U18" i="1"/>
  <c r="F250" i="1"/>
  <c r="CD73" i="1"/>
  <c r="AU80" i="1"/>
  <c r="BA18" i="1"/>
  <c r="F248" i="1"/>
  <c r="CF73" i="1"/>
  <c r="AW80" i="1"/>
  <c r="FU26" i="1"/>
  <c r="EL41" i="1"/>
  <c r="DP157" i="1"/>
  <c r="P194" i="1"/>
  <c r="EU18" i="1"/>
  <c r="P244" i="1"/>
  <c r="P130" i="1"/>
  <c r="EN112" i="1"/>
  <c r="DI112" i="1"/>
  <c r="P137" i="1"/>
  <c r="P46" i="1"/>
  <c r="EN26" i="1"/>
  <c r="EN198" i="1"/>
  <c r="V22" i="1"/>
  <c r="V228" i="1"/>
  <c r="F221" i="1"/>
  <c r="EG18" i="1"/>
  <c r="P232" i="1"/>
  <c r="DK22" i="1"/>
  <c r="P213" i="1"/>
  <c r="J16" i="2" s="1"/>
  <c r="J18" i="2" s="1"/>
  <c r="DK228" i="1"/>
  <c r="S22" i="1"/>
  <c r="F213" i="1"/>
  <c r="Y16" i="2" s="1"/>
  <c r="Y18" i="2" s="1"/>
  <c r="S228" i="1"/>
  <c r="AW157" i="1"/>
  <c r="F174" i="1"/>
  <c r="AZ26" i="1"/>
  <c r="F52" i="1"/>
  <c r="AZ198" i="1"/>
  <c r="AW112" i="1"/>
  <c r="F131" i="1"/>
  <c r="AP22" i="1"/>
  <c r="F207" i="1"/>
  <c r="V16" i="2" s="1"/>
  <c r="V18" i="2" s="1"/>
  <c r="AP228" i="1"/>
  <c r="DT26" i="1"/>
  <c r="DG41" i="1"/>
  <c r="DN22" i="1"/>
  <c r="P221" i="1"/>
  <c r="DN228" i="1"/>
  <c r="DG157" i="1"/>
  <c r="P170" i="1"/>
  <c r="F176" i="1"/>
  <c r="AY157" i="1"/>
  <c r="O112" i="1"/>
  <c r="F127" i="1"/>
  <c r="BB18" i="1"/>
  <c r="F241" i="1"/>
  <c r="DG73" i="1"/>
  <c r="P82" i="1"/>
  <c r="AY26" i="1"/>
  <c r="F49" i="1"/>
  <c r="AY198" i="1"/>
  <c r="EV18" i="1"/>
  <c r="P253" i="1"/>
  <c r="AB73" i="1"/>
  <c r="O80" i="1"/>
  <c r="AV80" i="1"/>
  <c r="CE73" i="1"/>
  <c r="O26" i="1"/>
  <c r="F43" i="1"/>
  <c r="O198" i="1"/>
  <c r="DO22" i="1"/>
  <c r="P222" i="1"/>
  <c r="DO228" i="1"/>
  <c r="P198" i="1"/>
  <c r="P173" i="1"/>
  <c r="EN157" i="1"/>
  <c r="AD26" i="1"/>
  <c r="Q41" i="1"/>
  <c r="W22" i="1"/>
  <c r="W228" i="1"/>
  <c r="F222" i="1"/>
  <c r="EI18" i="1"/>
  <c r="P238" i="1"/>
  <c r="DQ26" i="1"/>
  <c r="P68" i="1"/>
  <c r="DQ198" i="1"/>
  <c r="P108" i="1"/>
  <c r="EJ73" i="1"/>
  <c r="AX26" i="1"/>
  <c r="F48" i="1"/>
  <c r="AX198" i="1"/>
  <c r="EJ157" i="1"/>
  <c r="P196" i="1"/>
  <c r="F46" i="1"/>
  <c r="AV26" i="1"/>
  <c r="AV198" i="1"/>
  <c r="AO18" i="1"/>
  <c r="F232" i="1"/>
  <c r="DL22" i="1"/>
  <c r="DL228" i="1"/>
  <c r="P219" i="1"/>
  <c r="T18" i="1"/>
  <c r="F249" i="1"/>
  <c r="EP22" i="1"/>
  <c r="EP228" i="1"/>
  <c r="P205" i="1"/>
  <c r="EK22" i="1"/>
  <c r="P215" i="1"/>
  <c r="E16" i="2" s="1"/>
  <c r="EK228" i="1"/>
  <c r="EQ112" i="1"/>
  <c r="P133" i="1"/>
  <c r="AQ22" i="1"/>
  <c r="F208" i="1"/>
  <c r="AQ228" i="1"/>
  <c r="ES22" i="1"/>
  <c r="P218" i="1"/>
  <c r="ES228" i="1"/>
  <c r="P99" i="1"/>
  <c r="EM73" i="1"/>
  <c r="EM198" i="1"/>
  <c r="CA157" i="1"/>
  <c r="AR168" i="1"/>
  <c r="DG112" i="1"/>
  <c r="P127" i="1"/>
  <c r="DJ22" i="1"/>
  <c r="P212" i="1"/>
  <c r="DJ228" i="1"/>
  <c r="AZ112" i="1"/>
  <c r="F136" i="1"/>
  <c r="EJ41" i="1"/>
  <c r="FS26" i="1"/>
  <c r="ER112" i="1"/>
  <c r="P136" i="1"/>
  <c r="P174" i="1"/>
  <c r="EO157" i="1"/>
  <c r="EJ112" i="1"/>
  <c r="P153" i="1"/>
  <c r="AY112" i="1"/>
  <c r="F133" i="1"/>
  <c r="AR112" i="1"/>
  <c r="F153" i="1"/>
  <c r="BD18" i="1"/>
  <c r="F253" i="1"/>
  <c r="BC18" i="1"/>
  <c r="F244" i="1"/>
  <c r="DM18" i="1"/>
  <c r="P250" i="1"/>
  <c r="DP198" i="1"/>
  <c r="DG26" i="1" l="1"/>
  <c r="P43" i="1"/>
  <c r="DG198" i="1"/>
  <c r="S18" i="1"/>
  <c r="F243" i="1"/>
  <c r="F86" i="1"/>
  <c r="AW73" i="1"/>
  <c r="AR73" i="1"/>
  <c r="F108" i="1"/>
  <c r="Y22" i="1"/>
  <c r="F225" i="1"/>
  <c r="Y228" i="1"/>
  <c r="W18" i="1"/>
  <c r="F252" i="1"/>
  <c r="EO22" i="1"/>
  <c r="P204" i="1"/>
  <c r="EO228" i="1"/>
  <c r="AY22" i="1"/>
  <c r="AY228" i="1"/>
  <c r="F206" i="1"/>
  <c r="AP18" i="1"/>
  <c r="F237" i="1"/>
  <c r="DH18" i="1"/>
  <c r="P231" i="1"/>
  <c r="EQ22" i="1"/>
  <c r="P206" i="1"/>
  <c r="EQ228" i="1"/>
  <c r="AQ18" i="1"/>
  <c r="F238" i="1"/>
  <c r="AV22" i="1"/>
  <c r="F203" i="1"/>
  <c r="AV228" i="1"/>
  <c r="Q26" i="1"/>
  <c r="F53" i="1"/>
  <c r="Q198" i="1"/>
  <c r="AV73" i="1"/>
  <c r="F85" i="1"/>
  <c r="DN18" i="1"/>
  <c r="P251" i="1"/>
  <c r="DK18" i="1"/>
  <c r="P243" i="1"/>
  <c r="V18" i="1"/>
  <c r="F251" i="1"/>
  <c r="AS18" i="1"/>
  <c r="F245" i="1"/>
  <c r="DI22" i="1"/>
  <c r="P210" i="1"/>
  <c r="DI228" i="1"/>
  <c r="AR26" i="1"/>
  <c r="F69" i="1"/>
  <c r="AR198" i="1"/>
  <c r="ES18" i="1"/>
  <c r="P248" i="1"/>
  <c r="EP18" i="1"/>
  <c r="P235" i="1"/>
  <c r="AR157" i="1"/>
  <c r="F196" i="1"/>
  <c r="DQ22" i="1"/>
  <c r="P225" i="1"/>
  <c r="DQ228" i="1"/>
  <c r="P22" i="1"/>
  <c r="P228" i="1"/>
  <c r="F201" i="1"/>
  <c r="AZ22" i="1"/>
  <c r="AZ228" i="1"/>
  <c r="F209" i="1"/>
  <c r="X22" i="1"/>
  <c r="X228" i="1"/>
  <c r="F224" i="1"/>
  <c r="DO18" i="1"/>
  <c r="P252" i="1"/>
  <c r="T18" i="2"/>
  <c r="EM22" i="1"/>
  <c r="EM228" i="1"/>
  <c r="P217" i="1"/>
  <c r="H16" i="2" s="1"/>
  <c r="H18" i="2" s="1"/>
  <c r="E18" i="2"/>
  <c r="O73" i="1"/>
  <c r="F82" i="1"/>
  <c r="EL26" i="1"/>
  <c r="P59" i="1"/>
  <c r="EL198" i="1"/>
  <c r="AU73" i="1"/>
  <c r="F99" i="1"/>
  <c r="AU198" i="1"/>
  <c r="AY73" i="1"/>
  <c r="F88" i="1"/>
  <c r="AT26" i="1"/>
  <c r="F59" i="1"/>
  <c r="AT198" i="1"/>
  <c r="DJ18" i="1"/>
  <c r="P242" i="1"/>
  <c r="EK18" i="1"/>
  <c r="P245" i="1"/>
  <c r="AX22" i="1"/>
  <c r="AX228" i="1"/>
  <c r="F205" i="1"/>
  <c r="DP22" i="1"/>
  <c r="P224" i="1"/>
  <c r="DP228" i="1"/>
  <c r="EJ26" i="1"/>
  <c r="P69" i="1"/>
  <c r="EJ198" i="1"/>
  <c r="DL18" i="1"/>
  <c r="P249" i="1"/>
  <c r="O22" i="1"/>
  <c r="O228" i="1"/>
  <c r="F200" i="1"/>
  <c r="EN22" i="1"/>
  <c r="P203" i="1"/>
  <c r="EN228" i="1"/>
  <c r="ER18" i="1"/>
  <c r="P239" i="1"/>
  <c r="AW198" i="1"/>
  <c r="R18" i="1"/>
  <c r="F242" i="1"/>
  <c r="AW22" i="1" l="1"/>
  <c r="AW228" i="1"/>
  <c r="F204" i="1"/>
  <c r="AT22" i="1"/>
  <c r="F216" i="1"/>
  <c r="U16" i="2" s="1"/>
  <c r="AT228" i="1"/>
  <c r="O18" i="1"/>
  <c r="F230" i="1"/>
  <c r="DQ18" i="1"/>
  <c r="P255" i="1"/>
  <c r="Y18" i="1"/>
  <c r="F255" i="1"/>
  <c r="DP18" i="1"/>
  <c r="P254" i="1"/>
  <c r="EL22" i="1"/>
  <c r="EL228" i="1"/>
  <c r="P216" i="1"/>
  <c r="F16" i="2" s="1"/>
  <c r="AZ18" i="1"/>
  <c r="F239" i="1"/>
  <c r="Q22" i="1"/>
  <c r="Q228" i="1"/>
  <c r="F210" i="1"/>
  <c r="EO18" i="1"/>
  <c r="P234" i="1"/>
  <c r="DI18" i="1"/>
  <c r="P240" i="1"/>
  <c r="EN18" i="1"/>
  <c r="P233" i="1"/>
  <c r="AX18" i="1"/>
  <c r="F235" i="1"/>
  <c r="AY18" i="1"/>
  <c r="F236" i="1"/>
  <c r="EM18" i="1"/>
  <c r="P247" i="1"/>
  <c r="AR22" i="1"/>
  <c r="AR228" i="1"/>
  <c r="F226" i="1"/>
  <c r="EQ18" i="1"/>
  <c r="P236" i="1"/>
  <c r="DG22" i="1"/>
  <c r="P200" i="1"/>
  <c r="DG228" i="1"/>
  <c r="EJ22" i="1"/>
  <c r="P226" i="1"/>
  <c r="EJ228" i="1"/>
  <c r="AU22" i="1"/>
  <c r="F217" i="1"/>
  <c r="W16" i="2" s="1"/>
  <c r="W18" i="2" s="1"/>
  <c r="AU228" i="1"/>
  <c r="X18" i="1"/>
  <c r="F254" i="1"/>
  <c r="P18" i="1"/>
  <c r="F231" i="1"/>
  <c r="AV18" i="1"/>
  <c r="F233" i="1"/>
  <c r="DG18" i="1" l="1"/>
  <c r="P230" i="1"/>
  <c r="F18" i="2"/>
  <c r="I16" i="2"/>
  <c r="I18" i="2" s="1"/>
  <c r="U18" i="2"/>
  <c r="X16" i="2"/>
  <c r="X18" i="2" s="1"/>
  <c r="AU18" i="1"/>
  <c r="F247" i="1"/>
  <c r="AT18" i="1"/>
  <c r="F246" i="1"/>
  <c r="EL18" i="1"/>
  <c r="P246" i="1"/>
  <c r="EJ18" i="1"/>
  <c r="P256" i="1"/>
  <c r="AR18" i="1"/>
  <c r="F256" i="1"/>
  <c r="Q18" i="1"/>
  <c r="F240" i="1"/>
  <c r="AW18" i="1"/>
  <c r="F234" i="1"/>
  <c r="F258" i="1" l="1"/>
  <c r="F257" i="1"/>
  <c r="F259" i="1" s="1"/>
  <c r="P257" i="1"/>
  <c r="P258" i="1" s="1"/>
  <c r="P259" i="1" l="1"/>
</calcChain>
</file>

<file path=xl/sharedStrings.xml><?xml version="1.0" encoding="utf-8"?>
<sst xmlns="http://schemas.openxmlformats.org/spreadsheetml/2006/main" count="3990" uniqueCount="382">
  <si>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</si>
  <si>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</si>
  <si>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</si>
  <si>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</si>
  <si>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</si>
  <si>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Счетчик полукосвенного включения ставка_(Копия)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</si>
  <si>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</si>
  <si>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</si>
  <si>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</si>
  <si>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</si>
  <si>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</si>
  <si>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</si>
  <si>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</si>
  <si>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</si>
  <si>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</si>
  <si>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</si>
  <si>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м08-03-600-1</t>
  </si>
  <si>
    <t>Счетчики, устанавливаемые на готовом основании однофазные</t>
  </si>
  <si>
    <t>1  ШТ.</t>
  </si>
  <si>
    <t>ТЕРм Московской обл., м08-03-600-1, приказ Минстроя России №675/пр от 28.02.2017 № 259/пр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</si>
  <si>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</si>
  <si>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</si>
  <si>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2</t>
  </si>
  <si>
    <t>м08-01-054-1</t>
  </si>
  <si>
    <t>Трансформатор напряжением до 10 кВ, однофазный</t>
  </si>
  <si>
    <t>ТЕРм Московской обл., м08-01-054-1, приказ Минстроя России №675/пр от 28.02.2017 № 259/пр</t>
  </si>
  <si>
    <t>3</t>
  </si>
  <si>
    <t>м08-03-526-1</t>
  </si>
  <si>
    <t>Автомат одно-, двух-, трехполюсный, устанавливаемый на конструкции на стене или колонне, на ток до 25 А</t>
  </si>
  <si>
    <t>ТЕРм Московской обл., м08-03-526-1, приказ Минстроя России №675/пр от 28.02.2017 № 259/пр</t>
  </si>
  <si>
    <t>м08-02-409-6</t>
  </si>
  <si>
    <t>Труба винипластовая по установленным конструкциям, по основанию пола, диаметр до 25 мм</t>
  </si>
  <si>
    <t>100 м</t>
  </si>
  <si>
    <t>ТЕРм Московской обл., м08-02-409-6, приказ Минстроя России №675/пр от 28.02.2017 № 259/пр</t>
  </si>
  <si>
    <t>4</t>
  </si>
  <si>
    <t>м08-02-412-3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</si>
  <si>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</si>
  <si>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t>ТЕРм Московской обл., м08-02-412-3, приказ Минстроя России №675/пр от 28.02.2017 № 259/пр</t>
  </si>
  <si>
    <t>м11-06-002-1</t>
  </si>
  <si>
    <t>Электрические проводки в щитах и пультах шкафных и панельных</t>
  </si>
  <si>
    <t>ТЕРм Московской обл., м11-06-002-1, приказ Минстроя России №675/пр от 28.02.2017 № 259/пр</t>
  </si>
  <si>
    <t>Автоматика  ( кроме микропроцессорной техники )   (при устройстве средств посадки самолетов : НР=95%, СП=55% - {АВИА}=1)</t>
  </si>
  <si>
    <t>мФЕР-11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</si>
  <si>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</si>
  <si>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</si>
  <si>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</si>
  <si>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</si>
  <si>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</si>
  <si>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</si>
  <si>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</si>
  <si>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</si>
  <si>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</si>
  <si>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</si>
  <si>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</si>
  <si>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</si>
  <si>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</si>
  <si>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</si>
  <si>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</si>
  <si>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</si>
  <si>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</si>
  <si>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</si>
  <si>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</si>
  <si>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</si>
  <si>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</si>
  <si>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</si>
  <si>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</si>
  <si>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</si>
  <si>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</si>
  <si>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</si>
  <si>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</si>
  <si>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</si>
  <si>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</si>
  <si>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</si>
  <si>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</si>
  <si>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</si>
  <si>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</si>
  <si>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</si>
  <si>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</si>
  <si>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</si>
  <si>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</si>
  <si>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</si>
  <si>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</si>
  <si>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</si>
  <si>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</si>
  <si>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</si>
  <si>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</si>
  <si>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</si>
  <si>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</si>
  <si>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</si>
  <si>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</si>
  <si>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</si>
  <si>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</si>
  <si>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</si>
  <si>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</si>
  <si>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</si>
  <si>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</si>
  <si>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</si>
  <si>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Пусконаладочные работы</t>
  </si>
  <si>
    <t>п01-03-001-1</t>
  </si>
  <si>
    <t>Выключатель однополюсный напряжением до 1 кВ с электромагнитным, тепловым или комбинированным расцепителем</t>
  </si>
  <si>
    <t>ТЕРп Московской обл., п01-03-001-1, приказ Минстроя России №675/пр от 28.02.2017 № 262/пр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</si>
  <si>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</si>
  <si>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</si>
  <si>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5</t>
  </si>
  <si>
    <t>п01-02-017-1</t>
  </si>
  <si>
    <t>Трансформатор тока измерительный выносной напряжением до 1 кВ</t>
  </si>
  <si>
    <t>ТЕРп Московской обл., п01-02-017-1, приказ Минстроя России №675/пр от 28.02.2017 № 262/пр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</si>
  <si>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</t>
  </si>
  <si>
    <t>)*0,8</t>
  </si>
  <si>
    <t>Поправка: МДС 81-40.2006, п.2.7</t>
  </si>
  <si>
    <t>Оборудование</t>
  </si>
  <si>
    <t>6</t>
  </si>
  <si>
    <t>Шкаф учета электроэнергии ШУЭ-3</t>
  </si>
  <si>
    <t>шт.</t>
  </si>
  <si>
    <t>[840,63 /  5,81]</t>
  </si>
  <si>
    <t>0</t>
  </si>
  <si>
    <t>7</t>
  </si>
  <si>
    <t>Счетчик</t>
  </si>
  <si>
    <t>[19 067,5 /  5,81]</t>
  </si>
  <si>
    <t>Блок питания NES-15-5</t>
  </si>
  <si>
    <t>[904 / 1,2 /  5,81]</t>
  </si>
  <si>
    <t>8</t>
  </si>
  <si>
    <t>Трансформатор тока Т-0,66 100/5</t>
  </si>
  <si>
    <t>[1 100 / 1,2 /  5,81]</t>
  </si>
  <si>
    <t>9</t>
  </si>
  <si>
    <t>509-2232</t>
  </si>
  <si>
    <t>Выключатели автоматические «IEK» ВА47-29 1Р 63А, характеристика С</t>
  </si>
  <si>
    <t>ТССЦ Московской обл., 509-2232,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</si>
  <si>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</si>
  <si>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</si>
  <si>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</si>
  <si>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Материалы</t>
  </si>
  <si>
    <t>10</t>
  </si>
  <si>
    <t>509-5780</t>
  </si>
  <si>
    <t>Клемма строительно-монтажная для распределительных коробок на 3 проводника сечением до 6 мм2 WAGO 773-173</t>
  </si>
  <si>
    <t>100 шт.</t>
  </si>
  <si>
    <t>ТССЦ Московской обл., 509-5780, приказ Минстроя России №675/пр от 28.02.2017 № 258/пр</t>
  </si>
  <si>
    <t>11</t>
  </si>
  <si>
    <t>509-6412</t>
  </si>
  <si>
    <t>Трубы гибкие гофрированные из ПВХ "DKC" диаметром 20 мм</t>
  </si>
  <si>
    <t>10 м</t>
  </si>
  <si>
    <t>ТССЦ Московской обл., 509-6412, приказ Минстроя России №675/пр от 28.02.2017 № 258/пр</t>
  </si>
  <si>
    <t>501-8507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</si>
  <si>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2,5 мм2</t>
  </si>
  <si>
    <t>1000 м</t>
  </si>
  <si>
    <t>ТССЦ Московской обл., 501-8507, приказ Минстроя России №675/пр от 28.02.2017 № 258/пр</t>
  </si>
  <si>
    <t>1000 М</t>
  </si>
  <si>
    <t>12</t>
  </si>
  <si>
    <t>501-8483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</si>
  <si>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</t>
  </si>
  <si>
    <t>ТССЦ Московской обл., 501-8483, приказ Минстроя России №675/пр от 28.02.2017 № 258/пр</t>
  </si>
  <si>
    <t>ПИР</t>
  </si>
  <si>
    <t>СЗЗ</t>
  </si>
  <si>
    <t>Служба Заказчика-застройщика</t>
  </si>
  <si>
    <t>ВС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</si>
  <si>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</si>
  <si>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</si>
  <si>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</si>
  <si>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</si>
  <si>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</si>
  <si>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</si>
  <si>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</si>
  <si>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</si>
  <si>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</si>
  <si>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</si>
  <si>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</si>
  <si>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</si>
  <si>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</si>
  <si>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</si>
  <si>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</si>
  <si>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</si>
  <si>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</si>
  <si>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</si>
  <si>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</si>
  <si>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</si>
  <si>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</si>
  <si>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</si>
  <si>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</si>
  <si>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</si>
  <si>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</si>
  <si>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</si>
  <si>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</si>
  <si>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</si>
  <si>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</si>
  <si>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</si>
  <si>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</si>
  <si>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</si>
  <si>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</si>
  <si>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</si>
  <si>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</si>
  <si>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</si>
  <si>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</si>
  <si>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</si>
  <si>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</si>
  <si>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</si>
  <si>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</si>
  <si>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</si>
  <si>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</si>
  <si>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</si>
  <si>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</si>
  <si>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</si>
  <si>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</si>
  <si>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</si>
  <si>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</si>
  <si>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</si>
  <si>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</si>
  <si>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</si>
  <si>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</si>
  <si>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</si>
  <si>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</si>
  <si>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</si>
  <si>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</si>
  <si>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</si>
  <si>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</si>
  <si>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</si>
  <si>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</si>
  <si>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</si>
  <si>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</si>
  <si>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</si>
  <si>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</si>
  <si>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</si>
  <si>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</si>
  <si>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</si>
  <si>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</si>
  <si>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</si>
  <si>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</si>
  <si>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</si>
  <si>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Текущий 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</si>
  <si>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</si>
  <si>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</si>
  <si>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</si>
  <si>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</si>
  <si>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1-2042-90</t>
  </si>
  <si>
    <t>Рабочий монтажник среднего разряда 4,2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</si>
  <si>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</si>
  <si>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</si>
  <si>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</si>
  <si>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</si>
  <si>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</si>
  <si>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</si>
  <si>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</si>
  <si>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</si>
  <si>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</si>
  <si>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</si>
  <si>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101-0115</t>
  </si>
  <si>
    <t>ТССЦ Московской обл., 101-0115, приказ Минстроя России №675/пр от 28.02.2017 № 254/пр</t>
  </si>
  <si>
    <t>Винты с полукруглой головкой длиной 50 мм</t>
  </si>
  <si>
    <t>т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</si>
  <si>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</si>
  <si>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</si>
  <si>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</si>
  <si>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</si>
  <si>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1-2040-90</t>
  </si>
  <si>
    <t>Рабочий монтажник среднего разряда 4</t>
  </si>
  <si>
    <t>509-0090</t>
  </si>
  <si>
    <t>ТССЦ Московской обл., 509-0090, приказ Минстроя России №675/пр от 28.02.2017 № 258/пр</t>
  </si>
  <si>
    <t>Перемычки гибкие, тип ПГС-50</t>
  </si>
  <si>
    <t>10 шт.</t>
  </si>
  <si>
    <t>1-2039-90</t>
  </si>
  <si>
    <t>Рабочий монтажник среднего разряда 3,9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</si>
  <si>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</si>
  <si>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</si>
  <si>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</si>
  <si>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</si>
  <si>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</si>
  <si>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</si>
  <si>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101-1665</t>
  </si>
  <si>
    <t>ТССЦ Московской обл., 101-1665, приказ Минстроя России №675/пр от 28.02.2017 № 254/пр</t>
  </si>
  <si>
    <t>Лак электроизоляционный 318</t>
  </si>
  <si>
    <t>кг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</si>
  <si>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</si>
  <si>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</si>
  <si>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</si>
  <si>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101-1964</t>
  </si>
  <si>
    <t>ТССЦ Московской обл., 101-1964, приказ Минстроя России №675/пр от 28.02.2017 № 254/пр</t>
  </si>
  <si>
    <t>Шпагат бумажный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</si>
  <si>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</si>
  <si>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</si>
  <si>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</si>
  <si>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</si>
  <si>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</si>
  <si>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</si>
  <si>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101-2365</t>
  </si>
  <si>
    <t>ТССЦ Московской обл., 101-2365, приказ Минстроя России №675/пр от 28.02.2017 № 254/пр</t>
  </si>
  <si>
    <t>Нитки швейные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</si>
  <si>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</si>
  <si>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</si>
  <si>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</si>
  <si>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101-3914</t>
  </si>
  <si>
    <t>ТССЦ Московской обл., 101-3914, приказ Минстроя России №675/пр от 28.02.2017 № 254/пр</t>
  </si>
  <si>
    <t>Дюбели распорные полипропиленовые</t>
  </si>
  <si>
    <t>201-0843</t>
  </si>
  <si>
    <t>ТССЦ Московской обл., 201-0843, приказ Минстроя России №675/пр от 28.02.2017 № 255/пр</t>
  </si>
  <si>
    <t>Конструкции стальные индивидуальные решетчатые сварные массой до 0,1 т</t>
  </si>
  <si>
    <t>509-1210</t>
  </si>
  <si>
    <t>ТССЦ Московской обл., 509-1210, приказ Минстроя России №675/пр от 28.02.2017 № 258/пр</t>
  </si>
  <si>
    <t>Вазелин технический</t>
  </si>
  <si>
    <t>1-2038-90</t>
  </si>
  <si>
    <t>Рабочий монтажник среднего разряда 3,8</t>
  </si>
  <si>
    <t>331451</t>
  </si>
  <si>
    <t>ТСЭМ Московской обл., 331451, приказ Минстроя России №675/пр от 28.02.2017 № 264/пр</t>
  </si>
  <si>
    <t>Перфораторы электрические</t>
  </si>
  <si>
    <t>113-8040</t>
  </si>
  <si>
    <t>ТССЦ Московской обл., 113-8040, приказ Минстроя России №675/пр от 28.02.2017 № 254/пр</t>
  </si>
  <si>
    <t>Клей БМК-5к</t>
  </si>
  <si>
    <t>402-0006</t>
  </si>
  <si>
    <t>ТССЦ Московской обл., 402-0006, приказ Минстроя России №675/пр от 28.02.2017 № 257/пр</t>
  </si>
  <si>
    <t>Раствор готовый кладочный цементный марки 200</t>
  </si>
  <si>
    <t>м3</t>
  </si>
  <si>
    <t>101-1764</t>
  </si>
  <si>
    <t>ТССЦ Московской обл., 101-1764, приказ Минстроя России №675/пр от 28.02.2017 № 254/пр</t>
  </si>
  <si>
    <t>Тальк молотый, сорт I</t>
  </si>
  <si>
    <t>509-1654</t>
  </si>
  <si>
    <t>ТССЦ Московской обл., 509-1654, приказ Минстроя России №675/пр от 28.02.2017 № 258/пр</t>
  </si>
  <si>
    <t>Гильза кабельная медная ГМ 16</t>
  </si>
  <si>
    <t>509-1711</t>
  </si>
  <si>
    <t>ТССЦ Московской обл., 509-1711, приказ Минстроя России №675/пр от 28.02.2017 № 258/пр</t>
  </si>
  <si>
    <t>Втулки В28</t>
  </si>
  <si>
    <t>1000 шт.</t>
  </si>
  <si>
    <t>1-2050-90</t>
  </si>
  <si>
    <t>Рабочий монтажник среднего разряда 5</t>
  </si>
  <si>
    <t>101-1703</t>
  </si>
  <si>
    <t>ТССЦ Московской обл., 101-1703, приказ Минстроя России №675/пр от 28.02.2017 № 254/пр</t>
  </si>
  <si>
    <t>Прокладки резиновые (пластина техническая прессованная)</t>
  </si>
  <si>
    <t>111-0109</t>
  </si>
  <si>
    <t>ТССЦ Московской обл., 111-0109, приказ Минстроя России №675/пр от 28.02.2017 № 254/пр</t>
  </si>
  <si>
    <t>Бирки маркировочные пластмассовые</t>
  </si>
  <si>
    <t>0-3304-90</t>
  </si>
  <si>
    <t>Электромонтажник-наладчик 4 разряда</t>
  </si>
  <si>
    <t>3-0022-90</t>
  </si>
  <si>
    <t>Техник по наладке и испытаниям II категории</t>
  </si>
  <si>
    <t>2-0022-90</t>
  </si>
  <si>
    <t>Инженер по наладке и испытаниям II категории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</si>
  <si>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</si>
  <si>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</si>
  <si>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</si>
  <si>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</si>
  <si>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</si>
  <si>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</si>
  <si>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</si>
  <si>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</si>
  <si>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</si>
  <si>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</si>
  <si>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</si>
  <si>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</si>
  <si>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</si>
  <si>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</si>
  <si>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</si>
  <si>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</si>
  <si>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</si>
  <si>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</si>
  <si>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</si>
  <si>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</si>
  <si>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</si>
  <si>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</si>
  <si>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</si>
  <si>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</si>
  <si>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</si>
  <si>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</si>
  <si>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</si>
  <si>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</si>
  <si>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</si>
  <si>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</si>
  <si>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</si>
  <si>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</si>
  <si>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</si>
  <si>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</si>
  <si>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</si>
  <si>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</si>
  <si>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</si>
  <si>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п01-02-017-1</t>
    </r>
    <r>
      <rPr>
        <i/>
        <sz val="10"/>
        <rFont val="Arial"/>
        <family val="2"/>
        <charset val="204"/>
      </rPr>
      <t xml:space="preserve">
Поправка: МДС 81-40.2006, п.2.7</t>
    </r>
  </si>
  <si>
    <r>
      <t>Трансформатор тока измерительный выносной напряжением до 1 кВ</t>
    </r>
    <r>
      <rPr>
        <i/>
        <sz val="10"/>
        <rFont val="Arial"/>
        <family val="2"/>
        <charset val="204"/>
      </rPr>
      <t xml:space="preserve">
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</t>
    </r>
  </si>
  <si>
    <r>
      <t>Шкаф учета электроэнергии ШУЭ-3</t>
    </r>
    <r>
      <rPr>
        <i/>
        <sz val="10"/>
        <rFont val="Arial"/>
        <family val="2"/>
        <charset val="204"/>
      </rPr>
      <t xml:space="preserve">
144,69 = [840,63 /  5,81]</t>
    </r>
  </si>
  <si>
    <r>
      <t>Счетчик</t>
    </r>
    <r>
      <rPr>
        <i/>
        <sz val="10"/>
        <rFont val="Arial"/>
        <family val="2"/>
        <charset val="204"/>
      </rPr>
      <t xml:space="preserve">
3 281,84 = [19 067,5 /  5,81]</t>
    </r>
  </si>
  <si>
    <r>
      <t>Трансформатор тока Т-0,66 100/5</t>
    </r>
    <r>
      <rPr>
        <i/>
        <sz val="10"/>
        <rFont val="Arial"/>
        <family val="2"/>
        <charset val="204"/>
      </rPr>
      <t xml:space="preserve">
157,77 = [1 100 / 1,2 /  5,81]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</si>
  <si>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</si>
  <si>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</si>
  <si>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</si>
  <si>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</si>
  <si>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</si>
  <si>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Локальный сметный расчет № 170</t>
  </si>
  <si>
    <t>Счетчик полукосвенного включения ставка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</si>
</sst>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0" fontId="14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5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 vertical="top"/>
    </xf>
    <xf numFmtId="0" fontId="13" fillId="0" borderId="0" xfId="0" applyFont="1" applyAlignment="1"/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11" fillId="0" borderId="0" xfId="0" applyFont="1" applyAlignment="1">
      <alignment vertical="top" wrapText="1"/>
    </xf>
    <xf numFmtId="0" fontId="0" fillId="0" borderId="2" xfId="0" applyBorder="1"/>
    <xf numFmtId="0" fontId="11" fillId="0" borderId="2" xfId="0" applyFont="1" applyBorder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5" fillId="0" borderId="0" xfId="0" applyFont="1"/>
    <xf numFmtId="0" fontId="20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5" fillId="0" borderId="1" xfId="0" applyNumberFormat="1" applyFont="1" applyBorder="1" applyAlignment="1">
      <alignment horizontal="right"/>
    </xf>
    <xf numFmtId="164" fontId="2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2" fillId="0" borderId="2" xfId="0" applyFont="1" applyBorder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164" fontId="11" fillId="0" borderId="0" xfId="0" applyNumberFormat="1" applyFont="1" applyAlignment="1">
      <alignment horizontal="lef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7"/>
  <sheetViews>
    <sheetView tabSelected="1" zoomScaleNormal="100" workbookViewId="0">
      <selection activeCell="J127" sqref="J127:K12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11" t="str">
        <f>Source!B1</f>
        <v>Smeta.RU  (495) 974-1589</v>
      </c>
    </row>
    <row r="2" spans="1:12" ht="15.75" x14ac:dyDescent="0.2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2"/>
    </row>
    <row r="3" spans="1:12" ht="14.25" x14ac:dyDescent="0.2">
      <c r="A3" s="14"/>
      <c r="B3" s="15" t="s">
        <v>333</v>
      </c>
      <c r="C3" s="15"/>
      <c r="D3" s="15"/>
      <c r="E3" s="15"/>
      <c r="F3" s="15"/>
      <c r="G3" s="15"/>
      <c r="H3" s="15"/>
      <c r="I3" s="15"/>
      <c r="J3" s="15"/>
      <c r="K3" s="15"/>
      <c r="L3" s="12"/>
    </row>
    <row r="4" spans="1:12" ht="14.2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4.25" x14ac:dyDescent="0.2">
      <c r="A5" s="16"/>
      <c r="B5" s="16"/>
      <c r="C5" s="16"/>
      <c r="D5" s="16"/>
      <c r="E5" s="16"/>
      <c r="F5" s="17" t="s">
        <v>334</v>
      </c>
      <c r="G5" s="17"/>
      <c r="H5" s="18" t="str">
        <f>IF(Source!F12&lt;&gt;"Новый объект", Source!F12, "")</f>
        <v/>
      </c>
      <c r="I5" s="18"/>
      <c r="J5" s="18"/>
      <c r="K5" s="18"/>
      <c r="L5" s="19"/>
    </row>
    <row r="6" spans="1:12" ht="14.25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15.75" customHeight="1" x14ac:dyDescent="0.25">
      <c r="A7" s="74"/>
      <c r="B7" s="13" t="s">
        <v>380</v>
      </c>
      <c r="C7" s="13"/>
      <c r="D7" s="13"/>
      <c r="E7" s="13"/>
      <c r="F7" s="13"/>
      <c r="G7" s="13"/>
      <c r="H7" s="13"/>
      <c r="I7" s="13"/>
      <c r="J7" s="13"/>
      <c r="K7" s="13"/>
      <c r="L7" s="74"/>
    </row>
    <row r="8" spans="1:12" ht="15.75" x14ac:dyDescent="0.25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0"/>
    </row>
    <row r="9" spans="1:12" ht="18" hidden="1" x14ac:dyDescent="0.2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  <c r="L9" s="20"/>
    </row>
    <row r="10" spans="1:12" ht="14.25" hidden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8" x14ac:dyDescent="0.25">
      <c r="A11" s="16"/>
      <c r="B11" s="23" t="s">
        <v>381</v>
      </c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spans="1:12" ht="14.25" x14ac:dyDescent="0.2">
      <c r="A12" s="16"/>
      <c r="B12" s="25" t="s">
        <v>335</v>
      </c>
      <c r="C12" s="25"/>
      <c r="D12" s="25"/>
      <c r="E12" s="25"/>
      <c r="F12" s="25"/>
      <c r="G12" s="25"/>
      <c r="H12" s="25"/>
      <c r="I12" s="25"/>
      <c r="J12" s="25"/>
      <c r="K12" s="25"/>
      <c r="L12" s="12"/>
    </row>
    <row r="13" spans="1:12" ht="14.25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14.25" x14ac:dyDescent="0.2">
      <c r="A14" s="18" t="str">
        <f>CONCATENATE("Основание: ", Source!J12)</f>
        <v xml:space="preserve">Основание: 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 ht="14.25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4.25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14.25" x14ac:dyDescent="0.2">
      <c r="A17" s="16"/>
      <c r="B17" s="16"/>
      <c r="C17" s="16"/>
      <c r="D17" s="16"/>
      <c r="E17" s="26"/>
      <c r="F17" s="26"/>
      <c r="G17" s="27" t="s">
        <v>336</v>
      </c>
      <c r="H17" s="27"/>
      <c r="I17" s="27" t="s">
        <v>337</v>
      </c>
      <c r="J17" s="27"/>
      <c r="K17" s="16"/>
      <c r="L17" s="16"/>
    </row>
    <row r="18" spans="1:12" ht="15" x14ac:dyDescent="0.25">
      <c r="A18" s="16"/>
      <c r="B18" s="16"/>
      <c r="C18" s="28" t="s">
        <v>338</v>
      </c>
      <c r="D18" s="28"/>
      <c r="E18" s="28"/>
      <c r="F18" s="28"/>
      <c r="G18" s="29">
        <f>SUM(O1:O124)/1000</f>
        <v>4.2510500000000011</v>
      </c>
      <c r="H18" s="29"/>
      <c r="I18" s="29">
        <f>(Source!P256/1000)</f>
        <v>31.507330000000003</v>
      </c>
      <c r="J18" s="29"/>
      <c r="K18" s="30" t="s">
        <v>339</v>
      </c>
      <c r="L18" s="30"/>
    </row>
    <row r="19" spans="1:12" ht="14.25" x14ac:dyDescent="0.2">
      <c r="A19" s="16"/>
      <c r="B19" s="16"/>
      <c r="C19" s="31" t="s">
        <v>340</v>
      </c>
      <c r="D19" s="31"/>
      <c r="E19" s="31"/>
      <c r="F19" s="31"/>
      <c r="G19" s="29">
        <f>SUM(W1:W124)/1000</f>
        <v>0</v>
      </c>
      <c r="H19" s="29"/>
      <c r="I19" s="29">
        <f>(Source!P245)/1000</f>
        <v>0</v>
      </c>
      <c r="J19" s="29"/>
      <c r="K19" s="30" t="s">
        <v>339</v>
      </c>
      <c r="L19" s="30"/>
    </row>
    <row r="20" spans="1:12" ht="14.25" x14ac:dyDescent="0.2">
      <c r="A20" s="16"/>
      <c r="B20" s="16"/>
      <c r="C20" s="31" t="s">
        <v>341</v>
      </c>
      <c r="D20" s="31"/>
      <c r="E20" s="31"/>
      <c r="F20" s="31"/>
      <c r="G20" s="29">
        <f>SUM(X1:X124)/1000</f>
        <v>0.25734999999999997</v>
      </c>
      <c r="H20" s="29"/>
      <c r="I20" s="29">
        <f>(Source!P246)/1000</f>
        <v>5.9057399999999998</v>
      </c>
      <c r="J20" s="29"/>
      <c r="K20" s="30" t="s">
        <v>339</v>
      </c>
      <c r="L20" s="30"/>
    </row>
    <row r="21" spans="1:12" ht="14.25" x14ac:dyDescent="0.2">
      <c r="A21" s="16"/>
      <c r="B21" s="16"/>
      <c r="C21" s="31" t="s">
        <v>342</v>
      </c>
      <c r="D21" s="31"/>
      <c r="E21" s="31"/>
      <c r="F21" s="31"/>
      <c r="G21" s="29">
        <f>SUM(Y1:Y124)/1000</f>
        <v>3.9132200000000004</v>
      </c>
      <c r="H21" s="29"/>
      <c r="I21" s="29">
        <f>(Source!P237)/1000</f>
        <v>22.819830000000003</v>
      </c>
      <c r="J21" s="29"/>
      <c r="K21" s="30" t="s">
        <v>339</v>
      </c>
      <c r="L21" s="30"/>
    </row>
    <row r="22" spans="1:12" ht="14.25" x14ac:dyDescent="0.2">
      <c r="A22" s="16"/>
      <c r="B22" s="16"/>
      <c r="C22" s="31" t="s">
        <v>343</v>
      </c>
      <c r="D22" s="31"/>
      <c r="E22" s="31"/>
      <c r="F22" s="31"/>
      <c r="G22" s="29">
        <f>SUM(Z1:Z124)/1000</f>
        <v>8.048000000000001E-2</v>
      </c>
      <c r="H22" s="29"/>
      <c r="I22" s="29">
        <f>(Source!P247+Source!P248)/1000</f>
        <v>2.7817600000000002</v>
      </c>
      <c r="J22" s="29"/>
      <c r="K22" s="30" t="s">
        <v>339</v>
      </c>
      <c r="L22" s="30"/>
    </row>
    <row r="23" spans="1:12" ht="15" x14ac:dyDescent="0.25">
      <c r="A23" s="16"/>
      <c r="B23" s="16"/>
      <c r="C23" s="28" t="s">
        <v>344</v>
      </c>
      <c r="D23" s="28"/>
      <c r="E23" s="28"/>
      <c r="F23" s="28"/>
      <c r="G23" s="29">
        <f>I23</f>
        <v>8.2088000000000019</v>
      </c>
      <c r="H23" s="29"/>
      <c r="I23" s="29">
        <f>(Source!P250+Source!P251)</f>
        <v>8.2088000000000019</v>
      </c>
      <c r="J23" s="29"/>
      <c r="K23" s="30" t="s">
        <v>345</v>
      </c>
      <c r="L23" s="30"/>
    </row>
    <row r="24" spans="1:12" ht="15" x14ac:dyDescent="0.25">
      <c r="A24" s="16"/>
      <c r="B24" s="16"/>
      <c r="C24" s="28" t="s">
        <v>346</v>
      </c>
      <c r="D24" s="28"/>
      <c r="E24" s="28"/>
      <c r="F24" s="28"/>
      <c r="G24" s="29">
        <f>SUM(R1:R124)/1000</f>
        <v>8.760999999999998E-2</v>
      </c>
      <c r="H24" s="29"/>
      <c r="I24" s="29">
        <f>((Source!P243 + Source!P242)/1000)</f>
        <v>3.0279000000000003</v>
      </c>
      <c r="J24" s="29"/>
      <c r="K24" s="30" t="s">
        <v>339</v>
      </c>
      <c r="L24" s="30"/>
    </row>
    <row r="25" spans="1:12" ht="14.25" hidden="1" x14ac:dyDescent="0.2">
      <c r="A25" s="16"/>
      <c r="B25" s="16"/>
      <c r="C25" s="31" t="s">
        <v>82</v>
      </c>
      <c r="D25" s="31"/>
      <c r="E25" s="31"/>
      <c r="F25" s="31"/>
      <c r="G25" s="29"/>
      <c r="H25" s="29"/>
      <c r="I25" s="29"/>
      <c r="J25" s="29"/>
      <c r="K25" s="32" t="s">
        <v>339</v>
      </c>
      <c r="L25" s="16"/>
    </row>
    <row r="26" spans="1:12" ht="15" x14ac:dyDescent="0.25">
      <c r="A26" s="16"/>
      <c r="B26" s="16"/>
      <c r="C26" s="33"/>
      <c r="D26" s="33"/>
      <c r="E26" s="33"/>
      <c r="F26" s="34"/>
      <c r="G26" s="35"/>
      <c r="H26" s="35"/>
      <c r="I26" s="35"/>
      <c r="J26" s="35"/>
      <c r="K26" s="35"/>
      <c r="L26" s="35"/>
    </row>
    <row r="27" spans="1:12" ht="15" hidden="1" x14ac:dyDescent="0.2">
      <c r="A27" s="34" t="s">
        <v>347</v>
      </c>
      <c r="B27" s="16"/>
      <c r="C27" s="16"/>
      <c r="D27" s="36"/>
      <c r="E27" s="16"/>
      <c r="F27" s="16"/>
      <c r="G27" s="37"/>
      <c r="H27" s="37"/>
      <c r="I27" s="38"/>
      <c r="J27" s="37"/>
      <c r="K27" s="37"/>
      <c r="L27" s="37"/>
    </row>
    <row r="28" spans="1:12" ht="15" hidden="1" x14ac:dyDescent="0.2">
      <c r="A28" s="34" t="s">
        <v>348</v>
      </c>
      <c r="B28" s="16"/>
      <c r="C28" s="16"/>
      <c r="D28" s="36"/>
      <c r="E28" s="16"/>
      <c r="F28" s="16"/>
      <c r="G28" s="37"/>
      <c r="H28" s="37"/>
      <c r="I28" s="38"/>
      <c r="J28" s="37"/>
      <c r="K28" s="37"/>
      <c r="L28" s="37"/>
    </row>
    <row r="29" spans="1:12" ht="15" hidden="1" x14ac:dyDescent="0.2">
      <c r="A29" s="16"/>
      <c r="B29" s="16"/>
      <c r="C29" s="39"/>
      <c r="D29" s="39"/>
      <c r="E29" s="39"/>
      <c r="F29" s="39"/>
      <c r="G29" s="37"/>
      <c r="H29" s="37"/>
      <c r="I29" s="38"/>
      <c r="J29" s="37"/>
      <c r="K29" s="37"/>
      <c r="L29" s="37"/>
    </row>
    <row r="30" spans="1:12" ht="14.25" x14ac:dyDescent="0.2">
      <c r="A30" s="40" t="s">
        <v>361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spans="1:12" ht="57" x14ac:dyDescent="0.2">
      <c r="A31" s="41" t="s">
        <v>349</v>
      </c>
      <c r="B31" s="41" t="s">
        <v>350</v>
      </c>
      <c r="C31" s="41" t="s">
        <v>351</v>
      </c>
      <c r="D31" s="41" t="s">
        <v>352</v>
      </c>
      <c r="E31" s="41" t="s">
        <v>353</v>
      </c>
      <c r="F31" s="41" t="s">
        <v>354</v>
      </c>
      <c r="G31" s="41" t="s">
        <v>355</v>
      </c>
      <c r="H31" s="41" t="s">
        <v>356</v>
      </c>
      <c r="I31" s="41" t="s">
        <v>357</v>
      </c>
      <c r="J31" s="41" t="s">
        <v>358</v>
      </c>
      <c r="K31" s="41" t="s">
        <v>359</v>
      </c>
      <c r="L31" s="41" t="s">
        <v>360</v>
      </c>
    </row>
    <row r="32" spans="1:12" ht="14.25" x14ac:dyDescent="0.2">
      <c r="A32" s="42">
        <v>1</v>
      </c>
      <c r="B32" s="42">
        <v>2</v>
      </c>
      <c r="C32" s="42">
        <v>3</v>
      </c>
      <c r="D32" s="42">
        <v>4</v>
      </c>
      <c r="E32" s="42">
        <v>5</v>
      </c>
      <c r="F32" s="42">
        <v>6</v>
      </c>
      <c r="G32" s="42">
        <v>7</v>
      </c>
      <c r="H32" s="42">
        <v>8</v>
      </c>
      <c r="I32" s="42">
        <v>9</v>
      </c>
      <c r="J32" s="42">
        <v>10</v>
      </c>
      <c r="K32" s="42">
        <v>11</v>
      </c>
      <c r="L32" s="43">
        <v>12</v>
      </c>
    </row>
    <row r="34" spans="1:26" ht="16.5" x14ac:dyDescent="0.25">
      <c r="A34" s="52" t="str">
        <f>CONCATENATE("Локальная смета: ",IF(Source!G20&lt;&gt;"Новая локальная смета", Source!G20, ""))</f>
        <v xml:space="preserve">Локальная смета: 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</row>
    <row r="36" spans="1:26" ht="16.5" x14ac:dyDescent="0.25">
      <c r="A36" s="52" t="str">
        <f>CONCATENATE("Раздел: ",IF(Source!G24&lt;&gt;"Новый раздел", Source!G24, ""))</f>
        <v>Раздел: Монтажные работы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</row>
    <row r="37" spans="1:26" ht="28.5" x14ac:dyDescent="0.2">
      <c r="A37" s="70">
        <v>1</v>
      </c>
      <c r="B37" s="70" t="str">
        <f>Source!F29</f>
        <v>м08-03-600-1</v>
      </c>
      <c r="C37" s="70" t="str">
        <f>Source!G29</f>
        <v>Счетчики, устанавливаемые на готовом основании однофазные</v>
      </c>
      <c r="D37" s="55" t="str">
        <f>Source!H29</f>
        <v>1  ШТ.</v>
      </c>
      <c r="E37" s="39">
        <f>Source!I29</f>
        <v>1</v>
      </c>
      <c r="F37" s="56">
        <f>Source!AL29+Source!AM29+Source!AO29</f>
        <v>5.43</v>
      </c>
      <c r="G37" s="57"/>
      <c r="H37" s="56"/>
      <c r="I37" s="57" t="str">
        <f>Source!BO29</f>
        <v>м08-03-600-1</v>
      </c>
      <c r="J37" s="57"/>
      <c r="K37" s="56"/>
      <c r="L37" s="58"/>
      <c r="S37">
        <f>ROUND((Source!FX29/100)*((ROUND(Source!AF29*Source!I29, 2)+ROUND(Source!AE29*Source!I29, 2))), 2)</f>
        <v>2.77</v>
      </c>
      <c r="T37">
        <f>Source!X29</f>
        <v>95.87</v>
      </c>
      <c r="U37">
        <f>ROUND((Source!FY29/100)*((ROUND(Source!AF29*Source!I29, 2)+ROUND(Source!AE29*Source!I29, 2))), 2)</f>
        <v>1.9</v>
      </c>
      <c r="V37">
        <f>Source!Y29</f>
        <v>65.599999999999994</v>
      </c>
    </row>
    <row r="38" spans="1:26" ht="14.25" x14ac:dyDescent="0.2">
      <c r="A38" s="70"/>
      <c r="B38" s="70"/>
      <c r="C38" s="70" t="s">
        <v>362</v>
      </c>
      <c r="D38" s="55"/>
      <c r="E38" s="39"/>
      <c r="F38" s="56">
        <f>Source!AO29</f>
        <v>2.78</v>
      </c>
      <c r="G38" s="57" t="str">
        <f>Source!DG29</f>
        <v/>
      </c>
      <c r="H38" s="56">
        <f>ROUND(Source!AF29*Source!I29, 2)</f>
        <v>2.78</v>
      </c>
      <c r="I38" s="57"/>
      <c r="J38" s="57">
        <f>IF(Source!BA29&lt;&gt; 0, Source!BA29, 1)</f>
        <v>34.56</v>
      </c>
      <c r="K38" s="56">
        <f>Source!S29</f>
        <v>96.08</v>
      </c>
      <c r="L38" s="58"/>
      <c r="R38">
        <f>H38</f>
        <v>2.78</v>
      </c>
    </row>
    <row r="39" spans="1:26" ht="14.25" x14ac:dyDescent="0.2">
      <c r="A39" s="70"/>
      <c r="B39" s="70"/>
      <c r="C39" s="70" t="s">
        <v>64</v>
      </c>
      <c r="D39" s="55"/>
      <c r="E39" s="39"/>
      <c r="F39" s="56">
        <f>Source!AM29</f>
        <v>2.2200000000000002</v>
      </c>
      <c r="G39" s="57" t="str">
        <f>Source!DE29</f>
        <v/>
      </c>
      <c r="H39" s="56">
        <f>ROUND(Source!AD29*Source!I29, 2)</f>
        <v>2.2200000000000002</v>
      </c>
      <c r="I39" s="57"/>
      <c r="J39" s="57">
        <f>IF(Source!BB29&lt;&gt; 0, Source!BB29, 1)</f>
        <v>12.16</v>
      </c>
      <c r="K39" s="56">
        <f>Source!Q29</f>
        <v>27</v>
      </c>
      <c r="L39" s="58"/>
    </row>
    <row r="40" spans="1:26" ht="14.25" x14ac:dyDescent="0.2">
      <c r="A40" s="70"/>
      <c r="B40" s="70"/>
      <c r="C40" s="70" t="s">
        <v>363</v>
      </c>
      <c r="D40" s="55"/>
      <c r="E40" s="39"/>
      <c r="F40" s="56">
        <f>Source!AN29</f>
        <v>0.14000000000000001</v>
      </c>
      <c r="G40" s="57" t="str">
        <f>Source!DF29</f>
        <v/>
      </c>
      <c r="H40" s="59">
        <f>ROUND(Source!AE29*Source!I29, 2)</f>
        <v>0.14000000000000001</v>
      </c>
      <c r="I40" s="57"/>
      <c r="J40" s="57">
        <f>IF(Source!BS29&lt;&gt; 0, Source!BS29, 1)</f>
        <v>34.56</v>
      </c>
      <c r="K40" s="59">
        <f>Source!R29</f>
        <v>4.84</v>
      </c>
      <c r="L40" s="58"/>
      <c r="R40">
        <f>H40</f>
        <v>0.14000000000000001</v>
      </c>
    </row>
    <row r="41" spans="1:26" ht="14.25" x14ac:dyDescent="0.2">
      <c r="A41" s="70"/>
      <c r="B41" s="70"/>
      <c r="C41" s="70" t="s">
        <v>364</v>
      </c>
      <c r="D41" s="55"/>
      <c r="E41" s="39"/>
      <c r="F41" s="56">
        <f>Source!AL29</f>
        <v>0.43</v>
      </c>
      <c r="G41" s="57" t="str">
        <f>Source!DD29</f>
        <v/>
      </c>
      <c r="H41" s="56">
        <f>ROUND(Source!AC29*Source!I29, 2)</f>
        <v>0.43</v>
      </c>
      <c r="I41" s="57"/>
      <c r="J41" s="57">
        <f>IF(Source!BC29&lt;&gt; 0, Source!BC29, 1)</f>
        <v>12.42</v>
      </c>
      <c r="K41" s="56">
        <f>Source!P29</f>
        <v>5.34</v>
      </c>
      <c r="L41" s="58"/>
    </row>
    <row r="42" spans="1:26" ht="14.25" x14ac:dyDescent="0.2">
      <c r="A42" s="70"/>
      <c r="B42" s="70"/>
      <c r="C42" s="70" t="s">
        <v>365</v>
      </c>
      <c r="D42" s="55" t="s">
        <v>366</v>
      </c>
      <c r="E42" s="39">
        <f>Source!BZ29</f>
        <v>95</v>
      </c>
      <c r="F42" s="72"/>
      <c r="G42" s="57"/>
      <c r="H42" s="56">
        <f>SUM(S37:S44)</f>
        <v>2.77</v>
      </c>
      <c r="I42" s="60"/>
      <c r="J42" s="53">
        <f>Source!AT29</f>
        <v>95</v>
      </c>
      <c r="K42" s="56">
        <f>SUM(T37:T44)</f>
        <v>95.87</v>
      </c>
      <c r="L42" s="58"/>
    </row>
    <row r="43" spans="1:26" ht="14.25" x14ac:dyDescent="0.2">
      <c r="A43" s="70"/>
      <c r="B43" s="70"/>
      <c r="C43" s="70" t="s">
        <v>367</v>
      </c>
      <c r="D43" s="55" t="s">
        <v>366</v>
      </c>
      <c r="E43" s="39">
        <f>Source!CA29</f>
        <v>65</v>
      </c>
      <c r="F43" s="72"/>
      <c r="G43" s="57"/>
      <c r="H43" s="56">
        <f>SUM(U37:U44)</f>
        <v>1.9</v>
      </c>
      <c r="I43" s="60"/>
      <c r="J43" s="53">
        <f>Source!AU29</f>
        <v>65</v>
      </c>
      <c r="K43" s="56">
        <f>SUM(V37:V44)</f>
        <v>65.599999999999994</v>
      </c>
      <c r="L43" s="58"/>
    </row>
    <row r="44" spans="1:26" ht="14.25" x14ac:dyDescent="0.2">
      <c r="A44" s="71"/>
      <c r="B44" s="71"/>
      <c r="C44" s="71" t="s">
        <v>368</v>
      </c>
      <c r="D44" s="61" t="s">
        <v>369</v>
      </c>
      <c r="E44" s="62">
        <f>Source!AQ29</f>
        <v>0.28000000000000003</v>
      </c>
      <c r="F44" s="63"/>
      <c r="G44" s="64" t="str">
        <f>Source!DI29</f>
        <v/>
      </c>
      <c r="H44" s="63"/>
      <c r="I44" s="64"/>
      <c r="J44" s="64"/>
      <c r="K44" s="63"/>
      <c r="L44" s="65">
        <f>Source!U29</f>
        <v>0.28000000000000003</v>
      </c>
    </row>
    <row r="45" spans="1:26" ht="15" x14ac:dyDescent="0.25">
      <c r="G45" s="66">
        <f>H38+H39+H41+H42+H43</f>
        <v>10.1</v>
      </c>
      <c r="H45" s="66"/>
      <c r="J45" s="66">
        <f>K38+K39+K41+K42+K43</f>
        <v>289.89</v>
      </c>
      <c r="K45" s="66"/>
      <c r="L45" s="67">
        <f>Source!U29</f>
        <v>0.28000000000000003</v>
      </c>
      <c r="O45" s="44">
        <f>G45</f>
        <v>10.1</v>
      </c>
      <c r="P45" s="44">
        <f>J45</f>
        <v>289.89</v>
      </c>
      <c r="Q45" s="44">
        <f>L45</f>
        <v>0.28000000000000003</v>
      </c>
      <c r="W45">
        <f>IF(Source!BI29&lt;=1,H38+H39+H41+H42+H43, 0)</f>
        <v>0</v>
      </c>
      <c r="X45">
        <f>IF(Source!BI29=2,H38+H39+H41+H42+H43, 0)</f>
        <v>10.1</v>
      </c>
      <c r="Y45">
        <f>IF(Source!BI29=3,H38+H39+H41+H42+H43, 0)</f>
        <v>0</v>
      </c>
      <c r="Z45">
        <f>IF(Source!BI29=4,H38+H39+H41+H42+H43, 0)</f>
        <v>0</v>
      </c>
    </row>
    <row r="46" spans="1:26" ht="28.5" x14ac:dyDescent="0.2">
      <c r="A46" s="70">
        <v>2</v>
      </c>
      <c r="B46" s="70" t="str">
        <f>Source!F31</f>
        <v>м08-01-054-1</v>
      </c>
      <c r="C46" s="70" t="str">
        <f>Source!G31</f>
        <v>Трансформатор напряжением до 10 кВ, однофазный</v>
      </c>
      <c r="D46" s="55" t="str">
        <f>Source!H31</f>
        <v>1  ШТ.</v>
      </c>
      <c r="E46" s="39">
        <f>Source!I31</f>
        <v>3</v>
      </c>
      <c r="F46" s="56">
        <f>Source!AL31+Source!AM31+Source!AO31</f>
        <v>25.15</v>
      </c>
      <c r="G46" s="57"/>
      <c r="H46" s="56"/>
      <c r="I46" s="57" t="str">
        <f>Source!BO31</f>
        <v>м08-01-054-1</v>
      </c>
      <c r="J46" s="57"/>
      <c r="K46" s="56"/>
      <c r="L46" s="58"/>
      <c r="S46">
        <f>ROUND((Source!FX31/100)*((ROUND(Source!AF31*Source!I31, 2)+ROUND(Source!AE31*Source!I31, 2))), 2)</f>
        <v>23.97</v>
      </c>
      <c r="T46">
        <f>Source!X31</f>
        <v>828.35</v>
      </c>
      <c r="U46">
        <f>ROUND((Source!FY31/100)*((ROUND(Source!AF31*Source!I31, 2)+ROUND(Source!AE31*Source!I31, 2))), 2)</f>
        <v>16.399999999999999</v>
      </c>
      <c r="V46">
        <f>Source!Y31</f>
        <v>566.77</v>
      </c>
    </row>
    <row r="47" spans="1:26" ht="14.25" x14ac:dyDescent="0.2">
      <c r="A47" s="70"/>
      <c r="B47" s="70"/>
      <c r="C47" s="70" t="s">
        <v>362</v>
      </c>
      <c r="D47" s="55"/>
      <c r="E47" s="39"/>
      <c r="F47" s="56">
        <f>Source!AO31</f>
        <v>7.6</v>
      </c>
      <c r="G47" s="57" t="str">
        <f>Source!DG31</f>
        <v/>
      </c>
      <c r="H47" s="56">
        <f>ROUND(Source!AF31*Source!I31, 2)</f>
        <v>22.8</v>
      </c>
      <c r="I47" s="57"/>
      <c r="J47" s="57">
        <f>IF(Source!BA31&lt;&gt; 0, Source!BA31, 1)</f>
        <v>34.56</v>
      </c>
      <c r="K47" s="56">
        <f>Source!S31</f>
        <v>787.97</v>
      </c>
      <c r="L47" s="58"/>
      <c r="R47">
        <f>H47</f>
        <v>22.8</v>
      </c>
    </row>
    <row r="48" spans="1:26" ht="14.25" x14ac:dyDescent="0.2">
      <c r="A48" s="70"/>
      <c r="B48" s="70"/>
      <c r="C48" s="70" t="s">
        <v>64</v>
      </c>
      <c r="D48" s="55"/>
      <c r="E48" s="39"/>
      <c r="F48" s="56">
        <f>Source!AM31</f>
        <v>13.31</v>
      </c>
      <c r="G48" s="57" t="str">
        <f>Source!DE31</f>
        <v/>
      </c>
      <c r="H48" s="56">
        <f>ROUND(Source!AD31*Source!I31, 2)</f>
        <v>39.93</v>
      </c>
      <c r="I48" s="57"/>
      <c r="J48" s="57">
        <f>IF(Source!BB31&lt;&gt; 0, Source!BB31, 1)</f>
        <v>12.17</v>
      </c>
      <c r="K48" s="56">
        <f>Source!Q31</f>
        <v>485.95</v>
      </c>
      <c r="L48" s="58"/>
    </row>
    <row r="49" spans="1:26" ht="14.25" x14ac:dyDescent="0.2">
      <c r="A49" s="70"/>
      <c r="B49" s="70"/>
      <c r="C49" s="70" t="s">
        <v>363</v>
      </c>
      <c r="D49" s="55"/>
      <c r="E49" s="39"/>
      <c r="F49" s="56">
        <f>Source!AN31</f>
        <v>0.81</v>
      </c>
      <c r="G49" s="57" t="str">
        <f>Source!DF31</f>
        <v/>
      </c>
      <c r="H49" s="59">
        <f>ROUND(Source!AE31*Source!I31, 2)</f>
        <v>2.4300000000000002</v>
      </c>
      <c r="I49" s="57"/>
      <c r="J49" s="57">
        <f>IF(Source!BS31&lt;&gt; 0, Source!BS31, 1)</f>
        <v>34.56</v>
      </c>
      <c r="K49" s="59">
        <f>Source!R31</f>
        <v>83.98</v>
      </c>
      <c r="L49" s="58"/>
      <c r="R49">
        <f>H49</f>
        <v>2.4300000000000002</v>
      </c>
    </row>
    <row r="50" spans="1:26" ht="14.25" x14ac:dyDescent="0.2">
      <c r="A50" s="70"/>
      <c r="B50" s="70"/>
      <c r="C50" s="70" t="s">
        <v>364</v>
      </c>
      <c r="D50" s="55"/>
      <c r="E50" s="39"/>
      <c r="F50" s="56">
        <f>Source!AL31</f>
        <v>4.24</v>
      </c>
      <c r="G50" s="57" t="str">
        <f>Source!DD31</f>
        <v/>
      </c>
      <c r="H50" s="56">
        <f>ROUND(Source!AC31*Source!I31, 2)</f>
        <v>12.72</v>
      </c>
      <c r="I50" s="57"/>
      <c r="J50" s="57">
        <f>IF(Source!BC31&lt;&gt; 0, Source!BC31, 1)</f>
        <v>24.71</v>
      </c>
      <c r="K50" s="56">
        <f>Source!P31</f>
        <v>314.31</v>
      </c>
      <c r="L50" s="58"/>
    </row>
    <row r="51" spans="1:26" ht="14.25" x14ac:dyDescent="0.2">
      <c r="A51" s="70"/>
      <c r="B51" s="70"/>
      <c r="C51" s="70" t="s">
        <v>365</v>
      </c>
      <c r="D51" s="55" t="s">
        <v>366</v>
      </c>
      <c r="E51" s="39">
        <f>Source!BZ31</f>
        <v>95</v>
      </c>
      <c r="F51" s="72"/>
      <c r="G51" s="57"/>
      <c r="H51" s="56">
        <f>SUM(S46:S53)</f>
        <v>23.97</v>
      </c>
      <c r="I51" s="60"/>
      <c r="J51" s="53">
        <f>Source!AT31</f>
        <v>95</v>
      </c>
      <c r="K51" s="56">
        <f>SUM(T46:T53)</f>
        <v>828.35</v>
      </c>
      <c r="L51" s="58"/>
    </row>
    <row r="52" spans="1:26" ht="14.25" x14ac:dyDescent="0.2">
      <c r="A52" s="70"/>
      <c r="B52" s="70"/>
      <c r="C52" s="70" t="s">
        <v>367</v>
      </c>
      <c r="D52" s="55" t="s">
        <v>366</v>
      </c>
      <c r="E52" s="39">
        <f>Source!CA31</f>
        <v>65</v>
      </c>
      <c r="F52" s="72"/>
      <c r="G52" s="57"/>
      <c r="H52" s="56">
        <f>SUM(U46:U53)</f>
        <v>16.399999999999999</v>
      </c>
      <c r="I52" s="60"/>
      <c r="J52" s="53">
        <f>Source!AU31</f>
        <v>65</v>
      </c>
      <c r="K52" s="56">
        <f>SUM(V46:V53)</f>
        <v>566.77</v>
      </c>
      <c r="L52" s="58"/>
    </row>
    <row r="53" spans="1:26" ht="14.25" x14ac:dyDescent="0.2">
      <c r="A53" s="71"/>
      <c r="B53" s="71"/>
      <c r="C53" s="71" t="s">
        <v>368</v>
      </c>
      <c r="D53" s="61" t="s">
        <v>369</v>
      </c>
      <c r="E53" s="62">
        <f>Source!AQ31</f>
        <v>0.79</v>
      </c>
      <c r="F53" s="63"/>
      <c r="G53" s="64" t="str">
        <f>Source!DI31</f>
        <v/>
      </c>
      <c r="H53" s="63"/>
      <c r="I53" s="64"/>
      <c r="J53" s="64"/>
      <c r="K53" s="63"/>
      <c r="L53" s="65">
        <f>Source!U31</f>
        <v>2.37</v>
      </c>
    </row>
    <row r="54" spans="1:26" ht="15" x14ac:dyDescent="0.25">
      <c r="G54" s="66">
        <f>H47+H48+H50+H51+H52</f>
        <v>115.82</v>
      </c>
      <c r="H54" s="66"/>
      <c r="J54" s="66">
        <f>K47+K48+K50+K51+K52</f>
        <v>2983.35</v>
      </c>
      <c r="K54" s="66"/>
      <c r="L54" s="67">
        <f>Source!U31</f>
        <v>2.37</v>
      </c>
      <c r="O54" s="44">
        <f>G54</f>
        <v>115.82</v>
      </c>
      <c r="P54" s="44">
        <f>J54</f>
        <v>2983.35</v>
      </c>
      <c r="Q54" s="44">
        <f>L54</f>
        <v>2.37</v>
      </c>
      <c r="W54">
        <f>IF(Source!BI31&lt;=1,H47+H48+H50+H51+H52, 0)</f>
        <v>0</v>
      </c>
      <c r="X54">
        <f>IF(Source!BI31=2,H47+H48+H50+H51+H52, 0)</f>
        <v>115.82</v>
      </c>
      <c r="Y54">
        <f>IF(Source!BI31=3,H47+H48+H50+H51+H52, 0)</f>
        <v>0</v>
      </c>
      <c r="Z54">
        <f>IF(Source!BI31=4,H47+H48+H50+H51+H52, 0)</f>
        <v>0</v>
      </c>
    </row>
    <row r="55" spans="1:26" ht="42.75" x14ac:dyDescent="0.2">
      <c r="A55" s="70">
        <v>3</v>
      </c>
      <c r="B55" s="70" t="str">
        <f>Source!F33</f>
        <v>м08-03-526-1</v>
      </c>
      <c r="C55" s="70" t="str">
        <f>Source!G33</f>
        <v>Автомат одно-, двух-, трехполюсный, устанавливаемый на конструкции на стене или колонне, на ток до 25 А</v>
      </c>
      <c r="D55" s="55" t="str">
        <f>Source!H33</f>
        <v>1  ШТ.</v>
      </c>
      <c r="E55" s="39">
        <f>Source!I33</f>
        <v>1</v>
      </c>
      <c r="F55" s="56">
        <f>Source!AL33+Source!AM33+Source!AO33</f>
        <v>36.489999999999995</v>
      </c>
      <c r="G55" s="57"/>
      <c r="H55" s="56"/>
      <c r="I55" s="57" t="str">
        <f>Source!BO33</f>
        <v>м08-03-526-1</v>
      </c>
      <c r="J55" s="57"/>
      <c r="K55" s="56"/>
      <c r="L55" s="58"/>
      <c r="S55">
        <f>ROUND((Source!FX33/100)*((ROUND(Source!AF33*Source!I33, 2)+ROUND(Source!AE33*Source!I33, 2))), 2)</f>
        <v>14.1</v>
      </c>
      <c r="T55">
        <f>Source!X33</f>
        <v>487.23</v>
      </c>
      <c r="U55">
        <f>ROUND((Source!FY33/100)*((ROUND(Source!AF33*Source!I33, 2)+ROUND(Source!AE33*Source!I33, 2))), 2)</f>
        <v>9.65</v>
      </c>
      <c r="V55">
        <f>Source!Y33</f>
        <v>333.37</v>
      </c>
    </row>
    <row r="56" spans="1:26" ht="14.25" x14ac:dyDescent="0.2">
      <c r="A56" s="70"/>
      <c r="B56" s="70"/>
      <c r="C56" s="70" t="s">
        <v>362</v>
      </c>
      <c r="D56" s="55"/>
      <c r="E56" s="39"/>
      <c r="F56" s="56">
        <f>Source!AO33</f>
        <v>14.84</v>
      </c>
      <c r="G56" s="57" t="str">
        <f>Source!DG33</f>
        <v/>
      </c>
      <c r="H56" s="56">
        <f>ROUND(Source!AF33*Source!I33, 2)</f>
        <v>14.84</v>
      </c>
      <c r="I56" s="57"/>
      <c r="J56" s="57">
        <f>IF(Source!BA33&lt;&gt; 0, Source!BA33, 1)</f>
        <v>34.56</v>
      </c>
      <c r="K56" s="56">
        <f>Source!S33</f>
        <v>512.87</v>
      </c>
      <c r="L56" s="58"/>
      <c r="R56">
        <f>H56</f>
        <v>14.84</v>
      </c>
    </row>
    <row r="57" spans="1:26" ht="14.25" x14ac:dyDescent="0.2">
      <c r="A57" s="70"/>
      <c r="B57" s="70"/>
      <c r="C57" s="70" t="s">
        <v>64</v>
      </c>
      <c r="D57" s="55"/>
      <c r="E57" s="39"/>
      <c r="F57" s="56">
        <f>Source!AM33</f>
        <v>1.1299999999999999</v>
      </c>
      <c r="G57" s="57" t="str">
        <f>Source!DE33</f>
        <v/>
      </c>
      <c r="H57" s="56">
        <f>ROUND(Source!AD33*Source!I33, 2)</f>
        <v>1.1299999999999999</v>
      </c>
      <c r="I57" s="57"/>
      <c r="J57" s="57">
        <f>IF(Source!BB33&lt;&gt; 0, Source!BB33, 1)</f>
        <v>7.42</v>
      </c>
      <c r="K57" s="56">
        <f>Source!Q33</f>
        <v>8.3800000000000008</v>
      </c>
      <c r="L57" s="58"/>
    </row>
    <row r="58" spans="1:26" ht="14.25" x14ac:dyDescent="0.2">
      <c r="A58" s="70"/>
      <c r="B58" s="70"/>
      <c r="C58" s="70" t="s">
        <v>364</v>
      </c>
      <c r="D58" s="55"/>
      <c r="E58" s="39"/>
      <c r="F58" s="56">
        <f>Source!AL33</f>
        <v>20.52</v>
      </c>
      <c r="G58" s="57" t="str">
        <f>Source!DD33</f>
        <v/>
      </c>
      <c r="H58" s="56">
        <f>ROUND(Source!AC33*Source!I33, 2)</f>
        <v>20.52</v>
      </c>
      <c r="I58" s="57"/>
      <c r="J58" s="57">
        <f>IF(Source!BC33&lt;&gt; 0, Source!BC33, 1)</f>
        <v>12.04</v>
      </c>
      <c r="K58" s="56">
        <f>Source!P33</f>
        <v>247.06</v>
      </c>
      <c r="L58" s="58"/>
    </row>
    <row r="59" spans="1:26" ht="14.25" x14ac:dyDescent="0.2">
      <c r="A59" s="70"/>
      <c r="B59" s="70"/>
      <c r="C59" s="70" t="s">
        <v>365</v>
      </c>
      <c r="D59" s="55" t="s">
        <v>366</v>
      </c>
      <c r="E59" s="39">
        <f>Source!BZ33</f>
        <v>95</v>
      </c>
      <c r="F59" s="72"/>
      <c r="G59" s="57"/>
      <c r="H59" s="56">
        <f>SUM(S55:S61)</f>
        <v>14.1</v>
      </c>
      <c r="I59" s="60"/>
      <c r="J59" s="53">
        <f>Source!AT33</f>
        <v>95</v>
      </c>
      <c r="K59" s="56">
        <f>SUM(T55:T61)</f>
        <v>487.23</v>
      </c>
      <c r="L59" s="58"/>
    </row>
    <row r="60" spans="1:26" ht="14.25" x14ac:dyDescent="0.2">
      <c r="A60" s="70"/>
      <c r="B60" s="70"/>
      <c r="C60" s="70" t="s">
        <v>367</v>
      </c>
      <c r="D60" s="55" t="s">
        <v>366</v>
      </c>
      <c r="E60" s="39">
        <f>Source!CA33</f>
        <v>65</v>
      </c>
      <c r="F60" s="72"/>
      <c r="G60" s="57"/>
      <c r="H60" s="56">
        <f>SUM(U55:U61)</f>
        <v>9.65</v>
      </c>
      <c r="I60" s="60"/>
      <c r="J60" s="53">
        <f>Source!AU33</f>
        <v>65</v>
      </c>
      <c r="K60" s="56">
        <f>SUM(V55:V61)</f>
        <v>333.37</v>
      </c>
      <c r="L60" s="58"/>
    </row>
    <row r="61" spans="1:26" ht="14.25" x14ac:dyDescent="0.2">
      <c r="A61" s="71"/>
      <c r="B61" s="71"/>
      <c r="C61" s="71" t="s">
        <v>368</v>
      </c>
      <c r="D61" s="61" t="s">
        <v>369</v>
      </c>
      <c r="E61" s="62">
        <f>Source!AQ33</f>
        <v>1.56</v>
      </c>
      <c r="F61" s="63"/>
      <c r="G61" s="64" t="str">
        <f>Source!DI33</f>
        <v/>
      </c>
      <c r="H61" s="63"/>
      <c r="I61" s="64"/>
      <c r="J61" s="64"/>
      <c r="K61" s="63"/>
      <c r="L61" s="65">
        <f>Source!U33</f>
        <v>1.56</v>
      </c>
    </row>
    <row r="62" spans="1:26" ht="15" x14ac:dyDescent="0.25">
      <c r="G62" s="66">
        <f>H56+H57+H58+H59+H60</f>
        <v>60.239999999999995</v>
      </c>
      <c r="H62" s="66"/>
      <c r="J62" s="66">
        <f>K56+K57+K58+K59+K60</f>
        <v>1588.9099999999999</v>
      </c>
      <c r="K62" s="66"/>
      <c r="L62" s="67">
        <f>Source!U33</f>
        <v>1.56</v>
      </c>
      <c r="O62" s="44">
        <f>G62</f>
        <v>60.239999999999995</v>
      </c>
      <c r="P62" s="44">
        <f>J62</f>
        <v>1588.9099999999999</v>
      </c>
      <c r="Q62" s="44">
        <f>L62</f>
        <v>1.56</v>
      </c>
      <c r="W62">
        <f>IF(Source!BI33&lt;=1,H56+H57+H58+H59+H60, 0)</f>
        <v>0</v>
      </c>
      <c r="X62">
        <f>IF(Source!BI33=2,H56+H57+H58+H59+H60, 0)</f>
        <v>60.239999999999995</v>
      </c>
      <c r="Y62">
        <f>IF(Source!BI33=3,H56+H57+H58+H59+H60, 0)</f>
        <v>0</v>
      </c>
      <c r="Z62">
        <f>IF(Source!BI33=4,H56+H57+H58+H59+H60, 0)</f>
        <v>0</v>
      </c>
    </row>
    <row r="63" spans="1:26" ht="71.25" x14ac:dyDescent="0.2">
      <c r="A63" s="70">
        <v>4</v>
      </c>
      <c r="B63" s="70" t="str">
        <f>Source!F37</f>
        <v>м08-02-412-3</v>
      </c>
      <c r="C63" s="70" t="str">
        <f>Source!G37</f>
        <v>Затягивание провода в проложенные трубы и металлические рукава первого одножильного или многожильного в общей оплетке, суммарное сечение до 16 мм2</v>
      </c>
      <c r="D63" s="55" t="str">
        <f>Source!H37</f>
        <v>100 м</v>
      </c>
      <c r="E63" s="39">
        <f>Source!I37</f>
        <v>0.09</v>
      </c>
      <c r="F63" s="56">
        <f>Source!AL37+Source!AM37+Source!AO37</f>
        <v>88.7</v>
      </c>
      <c r="G63" s="57"/>
      <c r="H63" s="56"/>
      <c r="I63" s="57" t="str">
        <f>Source!BO37</f>
        <v>м08-02-412-3</v>
      </c>
      <c r="J63" s="57"/>
      <c r="K63" s="56"/>
      <c r="L63" s="58"/>
      <c r="S63">
        <f>ROUND((Source!FX37/100)*((ROUND(Source!AF37*Source!I37, 2)+ROUND(Source!AE37*Source!I37, 2))), 2)</f>
        <v>5.09</v>
      </c>
      <c r="T63">
        <f>Source!X37</f>
        <v>175.94</v>
      </c>
      <c r="U63">
        <f>ROUND((Source!FY37/100)*((ROUND(Source!AF37*Source!I37, 2)+ROUND(Source!AE37*Source!I37, 2))), 2)</f>
        <v>3.48</v>
      </c>
      <c r="V63">
        <f>Source!Y37</f>
        <v>120.38</v>
      </c>
    </row>
    <row r="64" spans="1:26" x14ac:dyDescent="0.2">
      <c r="C64" s="46" t="str">
        <f>"Объем: "&amp;Source!I37&amp;"=9/"&amp;"100"</f>
        <v>Объем: 0,09=9/100</v>
      </c>
    </row>
    <row r="65" spans="1:26" ht="14.25" x14ac:dyDescent="0.2">
      <c r="A65" s="70"/>
      <c r="B65" s="70"/>
      <c r="C65" s="70" t="s">
        <v>362</v>
      </c>
      <c r="D65" s="55"/>
      <c r="E65" s="39"/>
      <c r="F65" s="56">
        <f>Source!AO37</f>
        <v>59.13</v>
      </c>
      <c r="G65" s="57" t="str">
        <f>Source!DG37</f>
        <v/>
      </c>
      <c r="H65" s="56">
        <f>ROUND(Source!AF37*Source!I37, 2)</f>
        <v>5.32</v>
      </c>
      <c r="I65" s="57"/>
      <c r="J65" s="57">
        <f>IF(Source!BA37&lt;&gt; 0, Source!BA37, 1)</f>
        <v>34.56</v>
      </c>
      <c r="K65" s="56">
        <f>Source!S37</f>
        <v>183.92</v>
      </c>
      <c r="L65" s="58"/>
      <c r="R65">
        <f>H65</f>
        <v>5.32</v>
      </c>
    </row>
    <row r="66" spans="1:26" ht="14.25" x14ac:dyDescent="0.2">
      <c r="A66" s="70"/>
      <c r="B66" s="70"/>
      <c r="C66" s="70" t="s">
        <v>64</v>
      </c>
      <c r="D66" s="55"/>
      <c r="E66" s="39"/>
      <c r="F66" s="56">
        <f>Source!AM37</f>
        <v>6.65</v>
      </c>
      <c r="G66" s="57" t="str">
        <f>Source!DE37</f>
        <v/>
      </c>
      <c r="H66" s="56">
        <f>ROUND(Source!AD37*Source!I37, 2)</f>
        <v>0.6</v>
      </c>
      <c r="I66" s="57"/>
      <c r="J66" s="57">
        <f>IF(Source!BB37&lt;&gt; 0, Source!BB37, 1)</f>
        <v>12.18</v>
      </c>
      <c r="K66" s="56">
        <f>Source!Q37</f>
        <v>7.29</v>
      </c>
      <c r="L66" s="58"/>
    </row>
    <row r="67" spans="1:26" ht="14.25" x14ac:dyDescent="0.2">
      <c r="A67" s="70"/>
      <c r="B67" s="70"/>
      <c r="C67" s="70" t="s">
        <v>363</v>
      </c>
      <c r="D67" s="55"/>
      <c r="E67" s="39"/>
      <c r="F67" s="56">
        <f>Source!AN37</f>
        <v>0.41</v>
      </c>
      <c r="G67" s="57" t="str">
        <f>Source!DF37</f>
        <v/>
      </c>
      <c r="H67" s="59">
        <f>ROUND(Source!AE37*Source!I37, 2)</f>
        <v>0.04</v>
      </c>
      <c r="I67" s="57"/>
      <c r="J67" s="57">
        <f>IF(Source!BS37&lt;&gt; 0, Source!BS37, 1)</f>
        <v>34.56</v>
      </c>
      <c r="K67" s="59">
        <f>Source!R37</f>
        <v>1.28</v>
      </c>
      <c r="L67" s="58"/>
      <c r="R67">
        <f>H67</f>
        <v>0.04</v>
      </c>
    </row>
    <row r="68" spans="1:26" ht="14.25" x14ac:dyDescent="0.2">
      <c r="A68" s="70"/>
      <c r="B68" s="70"/>
      <c r="C68" s="70" t="s">
        <v>364</v>
      </c>
      <c r="D68" s="55"/>
      <c r="E68" s="39"/>
      <c r="F68" s="56">
        <f>Source!AL37</f>
        <v>22.92</v>
      </c>
      <c r="G68" s="57" t="str">
        <f>Source!DD37</f>
        <v/>
      </c>
      <c r="H68" s="56">
        <f>ROUND(Source!AC37*Source!I37, 2)</f>
        <v>2.06</v>
      </c>
      <c r="I68" s="57"/>
      <c r="J68" s="57">
        <f>IF(Source!BC37&lt;&gt; 0, Source!BC37, 1)</f>
        <v>7.33</v>
      </c>
      <c r="K68" s="56">
        <f>Source!P37</f>
        <v>15.12</v>
      </c>
      <c r="L68" s="58"/>
    </row>
    <row r="69" spans="1:26" ht="14.25" x14ac:dyDescent="0.2">
      <c r="A69" s="70"/>
      <c r="B69" s="70"/>
      <c r="C69" s="70" t="s">
        <v>365</v>
      </c>
      <c r="D69" s="55" t="s">
        <v>366</v>
      </c>
      <c r="E69" s="39">
        <f>Source!BZ37</f>
        <v>95</v>
      </c>
      <c r="F69" s="72"/>
      <c r="G69" s="57"/>
      <c r="H69" s="56">
        <f>SUM(S63:S71)</f>
        <v>5.09</v>
      </c>
      <c r="I69" s="60"/>
      <c r="J69" s="53">
        <f>Source!AT37</f>
        <v>95</v>
      </c>
      <c r="K69" s="56">
        <f>SUM(T63:T71)</f>
        <v>175.94</v>
      </c>
      <c r="L69" s="58"/>
    </row>
    <row r="70" spans="1:26" ht="14.25" x14ac:dyDescent="0.2">
      <c r="A70" s="70"/>
      <c r="B70" s="70"/>
      <c r="C70" s="70" t="s">
        <v>367</v>
      </c>
      <c r="D70" s="55" t="s">
        <v>366</v>
      </c>
      <c r="E70" s="39">
        <f>Source!CA37</f>
        <v>65</v>
      </c>
      <c r="F70" s="72"/>
      <c r="G70" s="57"/>
      <c r="H70" s="56">
        <f>SUM(U63:U71)</f>
        <v>3.48</v>
      </c>
      <c r="I70" s="60"/>
      <c r="J70" s="53">
        <f>Source!AU37</f>
        <v>65</v>
      </c>
      <c r="K70" s="56">
        <f>SUM(V63:V71)</f>
        <v>120.38</v>
      </c>
      <c r="L70" s="58"/>
    </row>
    <row r="71" spans="1:26" ht="14.25" x14ac:dyDescent="0.2">
      <c r="A71" s="71"/>
      <c r="B71" s="71"/>
      <c r="C71" s="71" t="s">
        <v>368</v>
      </c>
      <c r="D71" s="61" t="s">
        <v>369</v>
      </c>
      <c r="E71" s="62">
        <f>Source!AQ37</f>
        <v>6.29</v>
      </c>
      <c r="F71" s="63"/>
      <c r="G71" s="64" t="str">
        <f>Source!DI37</f>
        <v/>
      </c>
      <c r="H71" s="63"/>
      <c r="I71" s="64"/>
      <c r="J71" s="64"/>
      <c r="K71" s="63"/>
      <c r="L71" s="65">
        <f>Source!U37</f>
        <v>0.56609999999999994</v>
      </c>
    </row>
    <row r="72" spans="1:26" ht="15" x14ac:dyDescent="0.25">
      <c r="G72" s="66">
        <f>H65+H66+H68+H69+H70</f>
        <v>16.55</v>
      </c>
      <c r="H72" s="66"/>
      <c r="J72" s="66">
        <f>K65+K66+K68+K69+K70</f>
        <v>502.65</v>
      </c>
      <c r="K72" s="66"/>
      <c r="L72" s="67">
        <f>Source!U37</f>
        <v>0.56609999999999994</v>
      </c>
      <c r="O72" s="44">
        <f>G72</f>
        <v>16.55</v>
      </c>
      <c r="P72" s="44">
        <f>J72</f>
        <v>502.65</v>
      </c>
      <c r="Q72" s="44">
        <f>L72</f>
        <v>0.56609999999999994</v>
      </c>
      <c r="W72">
        <f>IF(Source!BI37&lt;=1,H65+H66+H68+H69+H70, 0)</f>
        <v>0</v>
      </c>
      <c r="X72">
        <f>IF(Source!BI37=2,H65+H66+H68+H69+H70, 0)</f>
        <v>16.55</v>
      </c>
      <c r="Y72">
        <f>IF(Source!BI37=3,H65+H66+H68+H69+H70, 0)</f>
        <v>0</v>
      </c>
      <c r="Z72">
        <f>IF(Source!BI37=4,H65+H66+H68+H69+H70, 0)</f>
        <v>0</v>
      </c>
    </row>
    <row r="74" spans="1:26" ht="15" x14ac:dyDescent="0.25">
      <c r="A74" s="54" t="str">
        <f>CONCATENATE("Итого по разделу: ",IF(Source!G41&lt;&gt;"Новый раздел", Source!G41, ""))</f>
        <v>Итого по разделу: Монтажные работы</v>
      </c>
      <c r="B74" s="54"/>
      <c r="C74" s="54"/>
      <c r="D74" s="54"/>
      <c r="E74" s="54"/>
      <c r="F74" s="54"/>
      <c r="G74" s="68">
        <f>SUM(O36:O73)</f>
        <v>202.70999999999998</v>
      </c>
      <c r="H74" s="68"/>
      <c r="I74" s="51"/>
      <c r="J74" s="68">
        <f>SUM(P36:P73)</f>
        <v>5364.7999999999993</v>
      </c>
      <c r="K74" s="68"/>
      <c r="L74" s="67">
        <f>SUM(Q36:Q73)</f>
        <v>4.7761000000000005</v>
      </c>
    </row>
    <row r="78" spans="1:26" ht="16.5" x14ac:dyDescent="0.25">
      <c r="A78" s="52" t="str">
        <f>CONCATENATE("Раздел: ",IF(Source!G71&lt;&gt;"Новый раздел", Source!G71, ""))</f>
        <v>Раздел: Пусконаладочные работы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</row>
    <row r="79" spans="1:26" ht="92.25" x14ac:dyDescent="0.2">
      <c r="A79" s="70">
        <v>5</v>
      </c>
      <c r="B79" s="70" t="s">
        <v>370</v>
      </c>
      <c r="C79" s="70" t="s">
        <v>371</v>
      </c>
      <c r="D79" s="55" t="str">
        <f>Source!H78</f>
        <v>1  ШТ.</v>
      </c>
      <c r="E79" s="39">
        <f>Source!I78</f>
        <v>3</v>
      </c>
      <c r="F79" s="56">
        <f>Source!AL78+Source!AM78+Source!AO78</f>
        <v>16.36</v>
      </c>
      <c r="G79" s="57"/>
      <c r="H79" s="56"/>
      <c r="I79" s="57" t="str">
        <f>Source!BO78</f>
        <v/>
      </c>
      <c r="J79" s="57"/>
      <c r="K79" s="56"/>
      <c r="L79" s="58"/>
      <c r="S79">
        <f>ROUND((Source!FX78/100)*((ROUND(Source!AF78*Source!I78, 2)+ROUND(Source!AE78*Source!I78, 2))), 2)</f>
        <v>25.52</v>
      </c>
      <c r="T79">
        <f>Source!X78</f>
        <v>882.02</v>
      </c>
      <c r="U79">
        <f>ROUND((Source!FY78/100)*((ROUND(Source!AF78*Source!I78, 2)+ROUND(Source!AE78*Source!I78, 2))), 2)</f>
        <v>15.7</v>
      </c>
      <c r="V79">
        <f>Source!Y78</f>
        <v>542.78</v>
      </c>
    </row>
    <row r="80" spans="1:26" ht="14.25" x14ac:dyDescent="0.2">
      <c r="A80" s="70"/>
      <c r="B80" s="70"/>
      <c r="C80" s="70" t="s">
        <v>362</v>
      </c>
      <c r="D80" s="55"/>
      <c r="E80" s="39"/>
      <c r="F80" s="56">
        <f>Source!AO78</f>
        <v>16.36</v>
      </c>
      <c r="G80" s="57" t="str">
        <f>Source!DG78</f>
        <v>)*0,8</v>
      </c>
      <c r="H80" s="56">
        <f>ROUND(Source!AF78*Source!I78, 2)</f>
        <v>39.26</v>
      </c>
      <c r="I80" s="57"/>
      <c r="J80" s="57">
        <f>IF(Source!BA78&lt;&gt; 0, Source!BA78, 1)</f>
        <v>34.56</v>
      </c>
      <c r="K80" s="56">
        <f>Source!S78</f>
        <v>1356.96</v>
      </c>
      <c r="L80" s="58"/>
      <c r="R80">
        <f>H80</f>
        <v>39.26</v>
      </c>
    </row>
    <row r="81" spans="1:26" ht="14.25" x14ac:dyDescent="0.2">
      <c r="A81" s="70"/>
      <c r="B81" s="70"/>
      <c r="C81" s="70" t="s">
        <v>365</v>
      </c>
      <c r="D81" s="55" t="s">
        <v>366</v>
      </c>
      <c r="E81" s="39">
        <f>Source!BZ78</f>
        <v>65</v>
      </c>
      <c r="F81" s="72"/>
      <c r="G81" s="57"/>
      <c r="H81" s="56">
        <f>SUM(S79:S83)</f>
        <v>25.52</v>
      </c>
      <c r="I81" s="60"/>
      <c r="J81" s="53">
        <f>Source!AT78</f>
        <v>65</v>
      </c>
      <c r="K81" s="56">
        <f>SUM(T79:T83)</f>
        <v>882.02</v>
      </c>
      <c r="L81" s="58"/>
    </row>
    <row r="82" spans="1:26" ht="14.25" x14ac:dyDescent="0.2">
      <c r="A82" s="70"/>
      <c r="B82" s="70"/>
      <c r="C82" s="70" t="s">
        <v>367</v>
      </c>
      <c r="D82" s="55" t="s">
        <v>366</v>
      </c>
      <c r="E82" s="39">
        <f>Source!CA78</f>
        <v>40</v>
      </c>
      <c r="F82" s="72"/>
      <c r="G82" s="57"/>
      <c r="H82" s="56">
        <f>SUM(U79:U83)</f>
        <v>15.7</v>
      </c>
      <c r="I82" s="60"/>
      <c r="J82" s="53">
        <f>Source!AU78</f>
        <v>40</v>
      </c>
      <c r="K82" s="56">
        <f>SUM(V79:V83)</f>
        <v>542.78</v>
      </c>
      <c r="L82" s="58"/>
    </row>
    <row r="83" spans="1:26" ht="14.25" x14ac:dyDescent="0.2">
      <c r="A83" s="71"/>
      <c r="B83" s="71"/>
      <c r="C83" s="71" t="s">
        <v>368</v>
      </c>
      <c r="D83" s="61" t="s">
        <v>369</v>
      </c>
      <c r="E83" s="62">
        <f>Source!AQ78</f>
        <v>1.35</v>
      </c>
      <c r="F83" s="63"/>
      <c r="G83" s="64" t="str">
        <f>Source!DI78</f>
        <v>)*0,8</v>
      </c>
      <c r="H83" s="63"/>
      <c r="I83" s="64"/>
      <c r="J83" s="64"/>
      <c r="K83" s="63"/>
      <c r="L83" s="65">
        <f>Source!U78</f>
        <v>3.24</v>
      </c>
    </row>
    <row r="84" spans="1:26" ht="15" x14ac:dyDescent="0.25">
      <c r="G84" s="66">
        <f>H80+H81+H82</f>
        <v>80.48</v>
      </c>
      <c r="H84" s="66"/>
      <c r="J84" s="66">
        <f>K80+K81+K82</f>
        <v>2781.76</v>
      </c>
      <c r="K84" s="66"/>
      <c r="L84" s="67">
        <f>Source!U78</f>
        <v>3.24</v>
      </c>
      <c r="O84" s="44">
        <f>G84</f>
        <v>80.48</v>
      </c>
      <c r="P84" s="44">
        <f>J84</f>
        <v>2781.76</v>
      </c>
      <c r="Q84" s="44">
        <f>L84</f>
        <v>3.24</v>
      </c>
      <c r="W84">
        <f>IF(Source!BI78&lt;=1,H80+H81+H82, 0)</f>
        <v>0</v>
      </c>
      <c r="X84">
        <f>IF(Source!BI78=2,H80+H81+H82, 0)</f>
        <v>0</v>
      </c>
      <c r="Y84">
        <f>IF(Source!BI78=3,H80+H81+H82, 0)</f>
        <v>0</v>
      </c>
      <c r="Z84">
        <f>IF(Source!BI78=4,H80+H81+H82, 0)</f>
        <v>80.48</v>
      </c>
    </row>
    <row r="86" spans="1:26" ht="15" x14ac:dyDescent="0.25">
      <c r="A86" s="54" t="str">
        <f>CONCATENATE("Итого по разделу: ",IF(Source!G80&lt;&gt;"Новый раздел", Source!G80, ""))</f>
        <v>Итого по разделу: Пусконаладочные работы</v>
      </c>
      <c r="B86" s="54"/>
      <c r="C86" s="54"/>
      <c r="D86" s="54"/>
      <c r="E86" s="54"/>
      <c r="F86" s="54"/>
      <c r="G86" s="68">
        <f>SUM(O78:O85)</f>
        <v>80.48</v>
      </c>
      <c r="H86" s="68"/>
      <c r="I86" s="51"/>
      <c r="J86" s="68">
        <f>SUM(P78:P85)</f>
        <v>2781.76</v>
      </c>
      <c r="K86" s="68"/>
      <c r="L86" s="67">
        <f>SUM(Q78:Q85)</f>
        <v>3.24</v>
      </c>
    </row>
    <row r="90" spans="1:26" ht="16.5" x14ac:dyDescent="0.25">
      <c r="A90" s="52" t="str">
        <f>CONCATENATE("Раздел: ",IF(Source!G110&lt;&gt;"Новый раздел", Source!G110, ""))</f>
        <v>Раздел: Оборудование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</row>
    <row r="91" spans="1:26" ht="27" x14ac:dyDescent="0.2">
      <c r="A91" s="71">
        <v>6</v>
      </c>
      <c r="B91" s="71" t="str">
        <f>Source!F115</f>
        <v/>
      </c>
      <c r="C91" s="71" t="s">
        <v>372</v>
      </c>
      <c r="D91" s="61" t="str">
        <f>Source!H115</f>
        <v>шт.</v>
      </c>
      <c r="E91" s="62">
        <f>Source!I115</f>
        <v>1</v>
      </c>
      <c r="F91" s="63">
        <f>Source!AL115</f>
        <v>144.69</v>
      </c>
      <c r="G91" s="64" t="str">
        <f>Source!DD115</f>
        <v/>
      </c>
      <c r="H91" s="63">
        <f>ROUND(Source!AC115*Source!I115, 2)</f>
        <v>144.69</v>
      </c>
      <c r="I91" s="64" t="str">
        <f>Source!BO115</f>
        <v/>
      </c>
      <c r="J91" s="64">
        <f>IF(Source!BC115&lt;&gt; 0, Source!BC115, 1)</f>
        <v>5.81</v>
      </c>
      <c r="K91" s="63">
        <f>Source!P115</f>
        <v>840.65</v>
      </c>
      <c r="L91" s="69"/>
      <c r="S91">
        <f>ROUND((Source!FX115/100)*((ROUND(Source!AF115*Source!I115, 2)+ROUND(Source!AE115*Source!I115, 2))), 2)</f>
        <v>0</v>
      </c>
      <c r="T91">
        <f>Source!X115</f>
        <v>0</v>
      </c>
      <c r="U91">
        <f>ROUND((Source!FY115/100)*((ROUND(Source!AF115*Source!I115, 2)+ROUND(Source!AE115*Source!I115, 2))), 2)</f>
        <v>0</v>
      </c>
      <c r="V91">
        <f>Source!Y115</f>
        <v>0</v>
      </c>
    </row>
    <row r="92" spans="1:26" ht="15" x14ac:dyDescent="0.25">
      <c r="G92" s="66">
        <f>H91</f>
        <v>144.69</v>
      </c>
      <c r="H92" s="66"/>
      <c r="J92" s="66">
        <f>K91</f>
        <v>840.65</v>
      </c>
      <c r="K92" s="66"/>
      <c r="L92" s="67">
        <f>Source!U115</f>
        <v>0</v>
      </c>
      <c r="O92" s="44">
        <f>G92</f>
        <v>144.69</v>
      </c>
      <c r="P92" s="44">
        <f>J92</f>
        <v>840.65</v>
      </c>
      <c r="Q92" s="44">
        <f>L92</f>
        <v>0</v>
      </c>
      <c r="W92">
        <f>IF(Source!BI115&lt;=1,H91, 0)</f>
        <v>0</v>
      </c>
      <c r="X92">
        <f>IF(Source!BI115=2,H91, 0)</f>
        <v>0</v>
      </c>
      <c r="Y92">
        <f>IF(Source!BI115=3,H91, 0)</f>
        <v>144.69</v>
      </c>
      <c r="Z92">
        <f>IF(Source!BI115=4,H91, 0)</f>
        <v>0</v>
      </c>
    </row>
    <row r="93" spans="1:26" ht="27" x14ac:dyDescent="0.2">
      <c r="A93" s="71">
        <v>7</v>
      </c>
      <c r="B93" s="71" t="str">
        <f>Source!F117</f>
        <v/>
      </c>
      <c r="C93" s="71" t="s">
        <v>373</v>
      </c>
      <c r="D93" s="61" t="str">
        <f>Source!H117</f>
        <v>шт.</v>
      </c>
      <c r="E93" s="62">
        <f>Source!I117</f>
        <v>1</v>
      </c>
      <c r="F93" s="63">
        <f>Source!AL117</f>
        <v>3281.84</v>
      </c>
      <c r="G93" s="64" t="str">
        <f>Source!DD117</f>
        <v/>
      </c>
      <c r="H93" s="63">
        <f>ROUND(Source!AC117*Source!I117, 2)</f>
        <v>3281.84</v>
      </c>
      <c r="I93" s="64" t="str">
        <f>Source!BO117</f>
        <v/>
      </c>
      <c r="J93" s="64">
        <f>IF(Source!BC117&lt;&gt; 0, Source!BC117, 1)</f>
        <v>5.81</v>
      </c>
      <c r="K93" s="63">
        <f>Source!P117</f>
        <v>19067.490000000002</v>
      </c>
      <c r="L93" s="69"/>
      <c r="S93">
        <f>ROUND((Source!FX117/100)*((ROUND(Source!AF117*Source!I117, 2)+ROUND(Source!AE117*Source!I117, 2))), 2)</f>
        <v>0</v>
      </c>
      <c r="T93">
        <f>Source!X117</f>
        <v>0</v>
      </c>
      <c r="U93">
        <f>ROUND((Source!FY117/100)*((ROUND(Source!AF117*Source!I117, 2)+ROUND(Source!AE117*Source!I117, 2))), 2)</f>
        <v>0</v>
      </c>
      <c r="V93">
        <f>Source!Y117</f>
        <v>0</v>
      </c>
    </row>
    <row r="94" spans="1:26" ht="15" x14ac:dyDescent="0.25">
      <c r="G94" s="66">
        <f>H93</f>
        <v>3281.84</v>
      </c>
      <c r="H94" s="66"/>
      <c r="J94" s="66">
        <f>K93</f>
        <v>19067.490000000002</v>
      </c>
      <c r="K94" s="66"/>
      <c r="L94" s="67">
        <f>Source!U117</f>
        <v>0</v>
      </c>
      <c r="O94" s="44">
        <f>G94</f>
        <v>3281.84</v>
      </c>
      <c r="P94" s="44">
        <f>J94</f>
        <v>19067.490000000002</v>
      </c>
      <c r="Q94" s="44">
        <f>L94</f>
        <v>0</v>
      </c>
      <c r="W94">
        <f>IF(Source!BI117&lt;=1,H93, 0)</f>
        <v>0</v>
      </c>
      <c r="X94">
        <f>IF(Source!BI117=2,H93, 0)</f>
        <v>0</v>
      </c>
      <c r="Y94">
        <f>IF(Source!BI117=3,H93, 0)</f>
        <v>3281.84</v>
      </c>
      <c r="Z94">
        <f>IF(Source!BI117=4,H93, 0)</f>
        <v>0</v>
      </c>
    </row>
    <row r="95" spans="1:26" ht="27" x14ac:dyDescent="0.2">
      <c r="A95" s="71">
        <v>8</v>
      </c>
      <c r="B95" s="71" t="str">
        <f>Source!F121</f>
        <v/>
      </c>
      <c r="C95" s="71" t="s">
        <v>374</v>
      </c>
      <c r="D95" s="61" t="str">
        <f>Source!H121</f>
        <v>шт.</v>
      </c>
      <c r="E95" s="62">
        <f>Source!I121</f>
        <v>3</v>
      </c>
      <c r="F95" s="63">
        <f>Source!AL121</f>
        <v>157.77000000000001</v>
      </c>
      <c r="G95" s="64" t="str">
        <f>Source!DD121</f>
        <v/>
      </c>
      <c r="H95" s="63">
        <f>ROUND(Source!AC121*Source!I121, 2)</f>
        <v>473.31</v>
      </c>
      <c r="I95" s="64" t="str">
        <f>Source!BO121</f>
        <v/>
      </c>
      <c r="J95" s="64">
        <f>IF(Source!BC121&lt;&gt; 0, Source!BC121, 1)</f>
        <v>5.81</v>
      </c>
      <c r="K95" s="63">
        <f>Source!P121</f>
        <v>2749.93</v>
      </c>
      <c r="L95" s="69"/>
      <c r="S95">
        <f>ROUND((Source!FX121/100)*((ROUND(Source!AF121*Source!I121, 2)+ROUND(Source!AE121*Source!I121, 2))), 2)</f>
        <v>0</v>
      </c>
      <c r="T95">
        <f>Source!X121</f>
        <v>0</v>
      </c>
      <c r="U95">
        <f>ROUND((Source!FY121/100)*((ROUND(Source!AF121*Source!I121, 2)+ROUND(Source!AE121*Source!I121, 2))), 2)</f>
        <v>0</v>
      </c>
      <c r="V95">
        <f>Source!Y121</f>
        <v>0</v>
      </c>
    </row>
    <row r="96" spans="1:26" ht="15" x14ac:dyDescent="0.25">
      <c r="G96" s="66">
        <f>H95</f>
        <v>473.31</v>
      </c>
      <c r="H96" s="66"/>
      <c r="J96" s="66">
        <f>K95</f>
        <v>2749.93</v>
      </c>
      <c r="K96" s="66"/>
      <c r="L96" s="67">
        <f>Source!U121</f>
        <v>0</v>
      </c>
      <c r="O96" s="44">
        <f>G96</f>
        <v>473.31</v>
      </c>
      <c r="P96" s="44">
        <f>J96</f>
        <v>2749.93</v>
      </c>
      <c r="Q96" s="44">
        <f>L96</f>
        <v>0</v>
      </c>
      <c r="W96">
        <f>IF(Source!BI121&lt;=1,H95, 0)</f>
        <v>0</v>
      </c>
      <c r="X96">
        <f>IF(Source!BI121=2,H95, 0)</f>
        <v>0</v>
      </c>
      <c r="Y96">
        <f>IF(Source!BI121=3,H95, 0)</f>
        <v>473.31</v>
      </c>
      <c r="Z96">
        <f>IF(Source!BI121=4,H95, 0)</f>
        <v>0</v>
      </c>
    </row>
    <row r="97" spans="1:26" ht="28.5" x14ac:dyDescent="0.2">
      <c r="A97" s="71">
        <v>9</v>
      </c>
      <c r="B97" s="71" t="str">
        <f>Source!F123</f>
        <v>509-2232</v>
      </c>
      <c r="C97" s="71" t="str">
        <f>Source!G123</f>
        <v>Выключатели автоматические «IEK» ВА47-29 1Р 63А, характеристика С</v>
      </c>
      <c r="D97" s="61" t="str">
        <f>Source!H123</f>
        <v>шт.</v>
      </c>
      <c r="E97" s="62">
        <f>Source!I123</f>
        <v>1</v>
      </c>
      <c r="F97" s="63">
        <f>Source!AL123</f>
        <v>13.38</v>
      </c>
      <c r="G97" s="64" t="str">
        <f>Source!DD123</f>
        <v/>
      </c>
      <c r="H97" s="63">
        <f>ROUND(Source!AC123*Source!I123, 2)</f>
        <v>13.38</v>
      </c>
      <c r="I97" s="64" t="str">
        <f>Source!BO123</f>
        <v/>
      </c>
      <c r="J97" s="64">
        <f>IF(Source!BC123&lt;&gt; 0, Source!BC123, 1)</f>
        <v>12.09</v>
      </c>
      <c r="K97" s="63">
        <f>Source!P123</f>
        <v>161.76</v>
      </c>
      <c r="L97" s="69"/>
      <c r="S97">
        <f>ROUND((Source!FX123/100)*((ROUND(Source!AF123*Source!I123, 2)+ROUND(Source!AE123*Source!I123, 2))), 2)</f>
        <v>0</v>
      </c>
      <c r="T97">
        <f>Source!X123</f>
        <v>0</v>
      </c>
      <c r="U97">
        <f>ROUND((Source!FY123/100)*((ROUND(Source!AF123*Source!I123, 2)+ROUND(Source!AE123*Source!I123, 2))), 2)</f>
        <v>0</v>
      </c>
      <c r="V97">
        <f>Source!Y123</f>
        <v>0</v>
      </c>
    </row>
    <row r="98" spans="1:26" ht="15" x14ac:dyDescent="0.25">
      <c r="G98" s="66">
        <f>H97</f>
        <v>13.38</v>
      </c>
      <c r="H98" s="66"/>
      <c r="J98" s="66">
        <f>K97</f>
        <v>161.76</v>
      </c>
      <c r="K98" s="66"/>
      <c r="L98" s="67">
        <f>Source!U123</f>
        <v>0</v>
      </c>
      <c r="O98" s="44">
        <f>G98</f>
        <v>13.38</v>
      </c>
      <c r="P98" s="44">
        <f>J98</f>
        <v>161.76</v>
      </c>
      <c r="Q98" s="44">
        <f>L98</f>
        <v>0</v>
      </c>
      <c r="W98">
        <f>IF(Source!BI123&lt;=1,H97, 0)</f>
        <v>0</v>
      </c>
      <c r="X98">
        <f>IF(Source!BI123=2,H97, 0)</f>
        <v>0</v>
      </c>
      <c r="Y98">
        <f>IF(Source!BI123=3,H97, 0)</f>
        <v>13.38</v>
      </c>
      <c r="Z98">
        <f>IF(Source!BI123=4,H97, 0)</f>
        <v>0</v>
      </c>
    </row>
    <row r="100" spans="1:26" ht="15" x14ac:dyDescent="0.25">
      <c r="A100" s="54" t="str">
        <f>CONCATENATE("Итого по разделу: ",IF(Source!G125&lt;&gt;"Новый раздел", Source!G125, ""))</f>
        <v>Итого по разделу: Оборудование</v>
      </c>
      <c r="B100" s="54"/>
      <c r="C100" s="54"/>
      <c r="D100" s="54"/>
      <c r="E100" s="54"/>
      <c r="F100" s="54"/>
      <c r="G100" s="68">
        <f>SUM(O90:O99)</f>
        <v>3913.2200000000003</v>
      </c>
      <c r="H100" s="68"/>
      <c r="I100" s="51"/>
      <c r="J100" s="68">
        <f>SUM(P90:P99)</f>
        <v>22819.83</v>
      </c>
      <c r="K100" s="68"/>
      <c r="L100" s="67">
        <f>SUM(Q90:Q99)</f>
        <v>0</v>
      </c>
    </row>
    <row r="104" spans="1:26" ht="16.5" x14ac:dyDescent="0.25">
      <c r="A104" s="52" t="str">
        <f>CONCATENATE("Раздел: ",IF(Source!G155&lt;&gt;"Новый раздел", Source!G155, ""))</f>
        <v>Раздел: Материалы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</row>
    <row r="105" spans="1:26" ht="57" x14ac:dyDescent="0.2">
      <c r="A105" s="70">
        <v>10</v>
      </c>
      <c r="B105" s="70" t="str">
        <f>Source!F160</f>
        <v>509-5780</v>
      </c>
      <c r="C105" s="70" t="str">
        <f>Source!G160</f>
        <v>Клемма строительно-монтажная для распределительных коробок на 3 проводника сечением до 6 мм2 WAGO 773-173</v>
      </c>
      <c r="D105" s="55" t="str">
        <f>Source!H160</f>
        <v>100 шт.</v>
      </c>
      <c r="E105" s="39">
        <f>Source!I160</f>
        <v>0.04</v>
      </c>
      <c r="F105" s="56">
        <f>Source!AL160</f>
        <v>217.01</v>
      </c>
      <c r="G105" s="57" t="str">
        <f>Source!DD160</f>
        <v/>
      </c>
      <c r="H105" s="56">
        <f>ROUND(Source!AC160*Source!I160, 2)</f>
        <v>8.68</v>
      </c>
      <c r="I105" s="57" t="str">
        <f>Source!BO160</f>
        <v>509-5780</v>
      </c>
      <c r="J105" s="57">
        <f>IF(Source!BC160&lt;&gt; 0, Source!BC160, 1)</f>
        <v>7.97</v>
      </c>
      <c r="K105" s="56">
        <f>Source!P160</f>
        <v>69.180000000000007</v>
      </c>
      <c r="L105" s="58"/>
      <c r="S105">
        <f>ROUND((Source!FX160/100)*((ROUND(Source!AF160*Source!I160, 2)+ROUND(Source!AE160*Source!I160, 2))), 2)</f>
        <v>0</v>
      </c>
      <c r="T105">
        <f>Source!X160</f>
        <v>0</v>
      </c>
      <c r="U105">
        <f>ROUND((Source!FY160/100)*((ROUND(Source!AF160*Source!I160, 2)+ROUND(Source!AE160*Source!I160, 2))), 2)</f>
        <v>0</v>
      </c>
      <c r="V105">
        <f>Source!Y160</f>
        <v>0</v>
      </c>
    </row>
    <row r="106" spans="1:26" x14ac:dyDescent="0.2">
      <c r="A106" s="47"/>
      <c r="B106" s="47"/>
      <c r="C106" s="48" t="str">
        <f>"Объем: "&amp;Source!I160&amp;"=4/"&amp;"100"</f>
        <v>Объем: 0,04=4/100</v>
      </c>
      <c r="D106" s="47"/>
      <c r="E106" s="47"/>
      <c r="F106" s="47"/>
      <c r="G106" s="47"/>
      <c r="H106" s="47"/>
      <c r="I106" s="47"/>
      <c r="J106" s="47"/>
      <c r="K106" s="47"/>
      <c r="L106" s="47"/>
    </row>
    <row r="107" spans="1:26" ht="15" x14ac:dyDescent="0.25">
      <c r="G107" s="66">
        <f>H105</f>
        <v>8.68</v>
      </c>
      <c r="H107" s="66"/>
      <c r="J107" s="66">
        <f>K105</f>
        <v>69.180000000000007</v>
      </c>
      <c r="K107" s="66"/>
      <c r="L107" s="67">
        <f>Source!U160</f>
        <v>0</v>
      </c>
      <c r="O107" s="44">
        <f>G107</f>
        <v>8.68</v>
      </c>
      <c r="P107" s="44">
        <f>J107</f>
        <v>69.180000000000007</v>
      </c>
      <c r="Q107" s="44">
        <f>L107</f>
        <v>0</v>
      </c>
      <c r="W107">
        <f>IF(Source!BI160&lt;=1,H105, 0)</f>
        <v>0</v>
      </c>
      <c r="X107">
        <f>IF(Source!BI160=2,H105, 0)</f>
        <v>8.68</v>
      </c>
      <c r="Y107">
        <f>IF(Source!BI160=3,H105, 0)</f>
        <v>0</v>
      </c>
      <c r="Z107">
        <f>IF(Source!BI160=4,H105, 0)</f>
        <v>0</v>
      </c>
    </row>
    <row r="108" spans="1:26" ht="28.5" x14ac:dyDescent="0.2">
      <c r="A108" s="70">
        <v>11</v>
      </c>
      <c r="B108" s="70" t="str">
        <f>Source!F162</f>
        <v>509-6412</v>
      </c>
      <c r="C108" s="70" t="str">
        <f>Source!G162</f>
        <v>Трубы гибкие гофрированные из ПВХ "DKC" диаметром 20 мм</v>
      </c>
      <c r="D108" s="55" t="str">
        <f>Source!H162</f>
        <v>10 м</v>
      </c>
      <c r="E108" s="39">
        <f>Source!I162</f>
        <v>1.3</v>
      </c>
      <c r="F108" s="56">
        <f>Source!AL162</f>
        <v>12.6</v>
      </c>
      <c r="G108" s="57" t="str">
        <f>Source!DD162</f>
        <v/>
      </c>
      <c r="H108" s="56">
        <f>ROUND(Source!AC162*Source!I162, 2)</f>
        <v>16.38</v>
      </c>
      <c r="I108" s="57" t="str">
        <f>Source!BO162</f>
        <v>509-6412</v>
      </c>
      <c r="J108" s="57">
        <f>IF(Source!BC162&lt;&gt; 0, Source!BC162, 1)</f>
        <v>9.15</v>
      </c>
      <c r="K108" s="56">
        <f>Source!P162</f>
        <v>149.88</v>
      </c>
      <c r="L108" s="58"/>
      <c r="S108">
        <f>ROUND((Source!FX162/100)*((ROUND(Source!AF162*Source!I162, 2)+ROUND(Source!AE162*Source!I162, 2))), 2)</f>
        <v>0</v>
      </c>
      <c r="T108">
        <f>Source!X162</f>
        <v>0</v>
      </c>
      <c r="U108">
        <f>ROUND((Source!FY162/100)*((ROUND(Source!AF162*Source!I162, 2)+ROUND(Source!AE162*Source!I162, 2))), 2)</f>
        <v>0</v>
      </c>
      <c r="V108">
        <f>Source!Y162</f>
        <v>0</v>
      </c>
    </row>
    <row r="109" spans="1:26" x14ac:dyDescent="0.2">
      <c r="A109" s="47"/>
      <c r="B109" s="47"/>
      <c r="C109" s="48" t="str">
        <f>"Объем: "&amp;Source!I162&amp;"=13/"&amp;"10"</f>
        <v>Объем: 1,3=13/10</v>
      </c>
      <c r="D109" s="47"/>
      <c r="E109" s="47"/>
      <c r="F109" s="47"/>
      <c r="G109" s="47"/>
      <c r="H109" s="47"/>
      <c r="I109" s="47"/>
      <c r="J109" s="47"/>
      <c r="K109" s="47"/>
      <c r="L109" s="47"/>
    </row>
    <row r="110" spans="1:26" ht="15" x14ac:dyDescent="0.25">
      <c r="G110" s="66">
        <f>H108</f>
        <v>16.38</v>
      </c>
      <c r="H110" s="66"/>
      <c r="J110" s="66">
        <f>K108</f>
        <v>149.88</v>
      </c>
      <c r="K110" s="66"/>
      <c r="L110" s="67">
        <f>Source!U162</f>
        <v>0</v>
      </c>
      <c r="O110" s="44">
        <f>G110</f>
        <v>16.38</v>
      </c>
      <c r="P110" s="44">
        <f>J110</f>
        <v>149.88</v>
      </c>
      <c r="Q110" s="44">
        <f>L110</f>
        <v>0</v>
      </c>
      <c r="W110">
        <f>IF(Source!BI162&lt;=1,H108, 0)</f>
        <v>0</v>
      </c>
      <c r="X110">
        <f>IF(Source!BI162=2,H108, 0)</f>
        <v>16.38</v>
      </c>
      <c r="Y110">
        <f>IF(Source!BI162=3,H108, 0)</f>
        <v>0</v>
      </c>
      <c r="Z110">
        <f>IF(Source!BI162=4,H108, 0)</f>
        <v>0</v>
      </c>
    </row>
    <row r="111" spans="1:26" ht="85.5" x14ac:dyDescent="0.2">
      <c r="A111" s="70">
        <v>12</v>
      </c>
      <c r="B111" s="70" t="str">
        <f>Source!F166</f>
        <v>501-8483</v>
      </c>
      <c r="C111" s="70" t="str">
        <f>Source!G166</f>
        <v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</v>
      </c>
      <c r="D111" s="55" t="str">
        <f>Source!H166</f>
        <v>1000 м</v>
      </c>
      <c r="E111" s="39">
        <f>Source!I166</f>
        <v>4.1999999999999997E-3</v>
      </c>
      <c r="F111" s="56">
        <f>Source!AL166</f>
        <v>7044.03</v>
      </c>
      <c r="G111" s="57" t="str">
        <f>Source!DD166</f>
        <v/>
      </c>
      <c r="H111" s="56">
        <f>ROUND(Source!AC166*Source!I166, 2)</f>
        <v>29.58</v>
      </c>
      <c r="I111" s="57" t="str">
        <f>Source!BO166</f>
        <v>501-8483</v>
      </c>
      <c r="J111" s="57">
        <f>IF(Source!BC166&lt;&gt; 0, Source!BC166, 1)</f>
        <v>10.88</v>
      </c>
      <c r="K111" s="56">
        <f>Source!P166</f>
        <v>321.88</v>
      </c>
      <c r="L111" s="58"/>
      <c r="S111">
        <f>ROUND((Source!FX166/100)*((ROUND(Source!AF166*Source!I166, 2)+ROUND(Source!AE166*Source!I166, 2))), 2)</f>
        <v>0</v>
      </c>
      <c r="T111">
        <f>Source!X166</f>
        <v>0</v>
      </c>
      <c r="U111">
        <f>ROUND((Source!FY166/100)*((ROUND(Source!AF166*Source!I166, 2)+ROUND(Source!AE166*Source!I166, 2))), 2)</f>
        <v>0</v>
      </c>
      <c r="V111">
        <f>Source!Y166</f>
        <v>0</v>
      </c>
    </row>
    <row r="112" spans="1:26" x14ac:dyDescent="0.2">
      <c r="A112" s="47"/>
      <c r="B112" s="47"/>
      <c r="C112" s="48" t="str">
        <f>"Объем: "&amp;Source!I166&amp;"=4,2/"&amp;"1000"</f>
        <v>Объем: 0,0042=4,2/1000</v>
      </c>
      <c r="D112" s="47"/>
      <c r="E112" s="47"/>
      <c r="F112" s="47"/>
      <c r="G112" s="47"/>
      <c r="H112" s="47"/>
      <c r="I112" s="47"/>
      <c r="J112" s="47"/>
      <c r="K112" s="47"/>
      <c r="L112" s="47"/>
    </row>
    <row r="113" spans="1:32" ht="15" x14ac:dyDescent="0.25">
      <c r="G113" s="66">
        <f>H111</f>
        <v>29.58</v>
      </c>
      <c r="H113" s="66"/>
      <c r="J113" s="66">
        <f>K111</f>
        <v>321.88</v>
      </c>
      <c r="K113" s="66"/>
      <c r="L113" s="67">
        <f>Source!U166</f>
        <v>0</v>
      </c>
      <c r="O113" s="44">
        <f>G113</f>
        <v>29.58</v>
      </c>
      <c r="P113" s="44">
        <f>J113</f>
        <v>321.88</v>
      </c>
      <c r="Q113" s="44">
        <f>L113</f>
        <v>0</v>
      </c>
      <c r="W113">
        <f>IF(Source!BI166&lt;=1,H111, 0)</f>
        <v>0</v>
      </c>
      <c r="X113">
        <f>IF(Source!BI166=2,H111, 0)</f>
        <v>29.58</v>
      </c>
      <c r="Y113">
        <f>IF(Source!BI166=3,H111, 0)</f>
        <v>0</v>
      </c>
      <c r="Z113">
        <f>IF(Source!BI166=4,H111, 0)</f>
        <v>0</v>
      </c>
    </row>
    <row r="115" spans="1:32" ht="15" x14ac:dyDescent="0.25">
      <c r="A115" s="54" t="str">
        <f>CONCATENATE("Итого по разделу: ",IF(Source!G168&lt;&gt;"Новый раздел", Source!G168, ""))</f>
        <v>Итого по разделу: Материалы</v>
      </c>
      <c r="B115" s="54"/>
      <c r="C115" s="54"/>
      <c r="D115" s="54"/>
      <c r="E115" s="54"/>
      <c r="F115" s="54"/>
      <c r="G115" s="68">
        <f>SUM(O104:O114)</f>
        <v>54.64</v>
      </c>
      <c r="H115" s="68"/>
      <c r="I115" s="51"/>
      <c r="J115" s="68">
        <f>SUM(P104:P114)</f>
        <v>540.94000000000005</v>
      </c>
      <c r="K115" s="68"/>
      <c r="L115" s="67">
        <f>SUM(Q104:Q114)</f>
        <v>0</v>
      </c>
    </row>
    <row r="119" spans="1:32" ht="15" x14ac:dyDescent="0.25">
      <c r="A119" s="54" t="str">
        <f>CONCATENATE("Итого по локальной смете: ",IF(Source!G198&lt;&gt;"Новая локальная смета", Source!G198, ""))</f>
        <v xml:space="preserve">Итого по локальной смете: </v>
      </c>
      <c r="B119" s="54"/>
      <c r="C119" s="54"/>
      <c r="D119" s="54"/>
      <c r="E119" s="54"/>
      <c r="F119" s="54"/>
      <c r="G119" s="68">
        <f>SUM(O34:O118)</f>
        <v>4251.0500000000011</v>
      </c>
      <c r="H119" s="68"/>
      <c r="I119" s="51"/>
      <c r="J119" s="68">
        <f>SUM(P34:P118)</f>
        <v>31507.33</v>
      </c>
      <c r="K119" s="68"/>
      <c r="L119" s="67">
        <f>SUM(Q34:Q118)</f>
        <v>8.0161000000000016</v>
      </c>
    </row>
    <row r="123" spans="1:32" ht="15" hidden="1" x14ac:dyDescent="0.25">
      <c r="A123" s="54" t="str">
        <f>CONCATENATE("Итого по смете: ",IF(Source!G228&lt;&gt;"Новый объект", Source!G228, ""))</f>
        <v>Итого по смете: Счетчик полукосвенного включения ставка_(Копия)</v>
      </c>
      <c r="B123" s="54"/>
      <c r="C123" s="54"/>
      <c r="D123" s="54"/>
      <c r="E123" s="54"/>
      <c r="F123" s="54"/>
      <c r="G123" s="68">
        <f>SUM(O1:O122)</f>
        <v>4251.0500000000011</v>
      </c>
      <c r="H123" s="68"/>
      <c r="I123" s="51"/>
      <c r="J123" s="68">
        <f>SUM(P1:P122)</f>
        <v>31507.33</v>
      </c>
      <c r="K123" s="68"/>
      <c r="L123" s="67">
        <f>SUM(Q1:Q122)</f>
        <v>8.0161000000000016</v>
      </c>
      <c r="AF123" s="73" t="str">
        <f>CONCATENATE("Итого по смете: ",IF(Source!G228&lt;&gt;"Новый объект", Source!G228, ""))</f>
        <v>Итого по смете: Счетчик полукосвенного включения ставка_(Копия)</v>
      </c>
    </row>
    <row r="125" spans="1:32" ht="14.25" x14ac:dyDescent="0.2">
      <c r="C125" s="18" t="str">
        <f>Source!H257</f>
        <v>ПИР</v>
      </c>
      <c r="D125" s="18"/>
      <c r="E125" s="18"/>
      <c r="F125" s="18"/>
      <c r="G125" s="18"/>
      <c r="H125" s="18"/>
      <c r="I125" s="18"/>
      <c r="J125" s="29">
        <f>IF(Source!P257=0, "", Source!P257)</f>
        <v>1575.37</v>
      </c>
      <c r="K125" s="29"/>
    </row>
    <row r="126" spans="1:32" ht="14.25" x14ac:dyDescent="0.2">
      <c r="C126" s="18" t="str">
        <f>Source!H258</f>
        <v>Служба Заказчика-застройщика</v>
      </c>
      <c r="D126" s="18"/>
      <c r="E126" s="18"/>
      <c r="F126" s="18"/>
      <c r="G126" s="18"/>
      <c r="H126" s="18"/>
      <c r="I126" s="18"/>
      <c r="J126" s="29">
        <f>IF(Source!P258=0, "", Source!P258)</f>
        <v>1879.1</v>
      </c>
      <c r="K126" s="29"/>
    </row>
    <row r="127" spans="1:32" ht="15" x14ac:dyDescent="0.25">
      <c r="C127" s="54" t="str">
        <f>Source!H259</f>
        <v>Всего</v>
      </c>
      <c r="D127" s="54"/>
      <c r="E127" s="54"/>
      <c r="F127" s="54"/>
      <c r="G127" s="54"/>
      <c r="H127" s="54"/>
      <c r="I127" s="54"/>
      <c r="J127" s="29">
        <f>IF(Source!P259=0, "", Source!P259)</f>
        <v>34961.800000000003</v>
      </c>
      <c r="K127" s="29"/>
    </row>
    <row r="130" spans="1:12" ht="14.25" hidden="1" x14ac:dyDescent="0.2">
      <c r="A130" s="49" t="s">
        <v>375</v>
      </c>
      <c r="B130" s="49"/>
      <c r="C130" s="39" t="s">
        <v>376</v>
      </c>
      <c r="D130" s="45"/>
      <c r="E130" s="45"/>
      <c r="F130" s="45"/>
      <c r="G130" s="45"/>
      <c r="H130" s="45"/>
      <c r="I130" s="16"/>
      <c r="J130" s="39"/>
      <c r="K130" s="16"/>
      <c r="L130" s="16"/>
    </row>
    <row r="131" spans="1:12" ht="14.25" hidden="1" x14ac:dyDescent="0.2">
      <c r="A131" s="16"/>
      <c r="B131" s="16"/>
      <c r="C131" s="39"/>
      <c r="D131" s="50" t="s">
        <v>377</v>
      </c>
      <c r="E131" s="50"/>
      <c r="F131" s="50"/>
      <c r="G131" s="50"/>
      <c r="H131" s="50"/>
      <c r="I131" s="16"/>
      <c r="J131" s="39"/>
      <c r="K131" s="16"/>
      <c r="L131" s="16"/>
    </row>
    <row r="132" spans="1:12" ht="14.25" hidden="1" x14ac:dyDescent="0.2">
      <c r="A132" s="16"/>
      <c r="B132" s="16"/>
      <c r="C132" s="39"/>
      <c r="D132" s="16"/>
      <c r="E132" s="16"/>
      <c r="F132" s="16"/>
      <c r="G132" s="16"/>
      <c r="H132" s="16"/>
      <c r="I132" s="16"/>
      <c r="J132" s="39"/>
      <c r="K132" s="16"/>
      <c r="L132" s="16"/>
    </row>
    <row r="133" spans="1:12" ht="14.25" x14ac:dyDescent="0.2">
      <c r="A133" s="49" t="s">
        <v>375</v>
      </c>
      <c r="B133" s="49"/>
      <c r="C133" s="39" t="s">
        <v>378</v>
      </c>
      <c r="D133" s="45" t="str">
        <f>IF(Source!AC12&lt;&gt;"", Source!AC12," ")</f>
        <v xml:space="preserve"> </v>
      </c>
      <c r="E133" s="45"/>
      <c r="F133" s="45"/>
      <c r="G133" s="45"/>
      <c r="H133" s="45"/>
      <c r="I133" s="16" t="str">
        <f>IF(Source!AB12&lt;&gt;"", Source!AB12," ")</f>
        <v xml:space="preserve"> </v>
      </c>
      <c r="J133" s="39"/>
      <c r="K133" s="16"/>
      <c r="L133" s="16"/>
    </row>
    <row r="134" spans="1:12" ht="14.25" x14ac:dyDescent="0.2">
      <c r="A134" s="16"/>
      <c r="B134" s="16"/>
      <c r="C134" s="16"/>
      <c r="D134" s="50" t="s">
        <v>377</v>
      </c>
      <c r="E134" s="50"/>
      <c r="F134" s="50"/>
      <c r="G134" s="50"/>
      <c r="H134" s="50"/>
      <c r="I134" s="16"/>
      <c r="J134" s="16"/>
      <c r="K134" s="16"/>
      <c r="L134" s="16"/>
    </row>
    <row r="135" spans="1:12" ht="14.25" x14ac:dyDescent="0.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</row>
    <row r="136" spans="1:12" ht="14.25" x14ac:dyDescent="0.2">
      <c r="A136" s="16"/>
      <c r="B136" s="16"/>
      <c r="C136" s="39" t="s">
        <v>379</v>
      </c>
      <c r="D136" s="45" t="str">
        <f>IF(Source!AE12&lt;&gt;"", Source!AE12," ")</f>
        <v xml:space="preserve"> </v>
      </c>
      <c r="E136" s="45"/>
      <c r="F136" s="45"/>
      <c r="G136" s="45"/>
      <c r="H136" s="45"/>
      <c r="I136" s="16" t="str">
        <f>IF(Source!AD12&lt;&gt;"", Source!AD12," ")</f>
        <v xml:space="preserve"> </v>
      </c>
      <c r="J136" s="39"/>
      <c r="K136" s="16"/>
      <c r="L136" s="16"/>
    </row>
    <row r="137" spans="1:12" ht="14.25" x14ac:dyDescent="0.2">
      <c r="A137" s="16"/>
      <c r="B137" s="16"/>
      <c r="C137" s="16"/>
      <c r="D137" s="50" t="s">
        <v>377</v>
      </c>
      <c r="E137" s="50"/>
      <c r="F137" s="50"/>
      <c r="G137" s="50"/>
      <c r="H137" s="50"/>
      <c r="I137" s="16"/>
      <c r="J137" s="16"/>
      <c r="K137" s="16"/>
      <c r="L137" s="16"/>
    </row>
  </sheetData>
  <mergeCells count="99">
    <mergeCell ref="A104:L104"/>
    <mergeCell ref="G100:H100"/>
    <mergeCell ref="J100:K100"/>
    <mergeCell ref="A100:F100"/>
    <mergeCell ref="J98:K98"/>
    <mergeCell ref="G98:H98"/>
    <mergeCell ref="B7:K7"/>
    <mergeCell ref="J113:K113"/>
    <mergeCell ref="G113:H113"/>
    <mergeCell ref="J110:K110"/>
    <mergeCell ref="G110:H110"/>
    <mergeCell ref="J107:K107"/>
    <mergeCell ref="G107:H107"/>
    <mergeCell ref="J45:K45"/>
    <mergeCell ref="G45:H45"/>
    <mergeCell ref="A36:L36"/>
    <mergeCell ref="A34:L34"/>
    <mergeCell ref="G123:H123"/>
    <mergeCell ref="J123:K123"/>
    <mergeCell ref="A123:F123"/>
    <mergeCell ref="G119:H119"/>
    <mergeCell ref="J119:K119"/>
    <mergeCell ref="A119:F119"/>
    <mergeCell ref="J72:K72"/>
    <mergeCell ref="G72:H72"/>
    <mergeCell ref="J62:K62"/>
    <mergeCell ref="G62:H62"/>
    <mergeCell ref="J54:K54"/>
    <mergeCell ref="G54:H54"/>
    <mergeCell ref="J84:K84"/>
    <mergeCell ref="G84:H84"/>
    <mergeCell ref="A78:L78"/>
    <mergeCell ref="G74:H74"/>
    <mergeCell ref="J74:K74"/>
    <mergeCell ref="A74:F74"/>
    <mergeCell ref="D137:H137"/>
    <mergeCell ref="J96:K96"/>
    <mergeCell ref="G96:H96"/>
    <mergeCell ref="J94:K94"/>
    <mergeCell ref="G94:H94"/>
    <mergeCell ref="J92:K92"/>
    <mergeCell ref="G92:H92"/>
    <mergeCell ref="G115:H115"/>
    <mergeCell ref="J115:K115"/>
    <mergeCell ref="A115:F115"/>
    <mergeCell ref="C126:I126"/>
    <mergeCell ref="J126:K126"/>
    <mergeCell ref="C127:I127"/>
    <mergeCell ref="J127:K127"/>
    <mergeCell ref="D131:H131"/>
    <mergeCell ref="D134:H134"/>
    <mergeCell ref="C25:F25"/>
    <mergeCell ref="G25:H25"/>
    <mergeCell ref="I25:J25"/>
    <mergeCell ref="A30:L30"/>
    <mergeCell ref="C125:I125"/>
    <mergeCell ref="J125:K125"/>
    <mergeCell ref="A90:L90"/>
    <mergeCell ref="G86:H86"/>
    <mergeCell ref="J86:K86"/>
    <mergeCell ref="A86:F86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B2:K2"/>
    <mergeCell ref="B3:K3"/>
    <mergeCell ref="F5:G5"/>
    <mergeCell ref="H5:K5"/>
    <mergeCell ref="B9:K9"/>
  </mergeCells>
  <pageMargins left="0.4" right="0.2" top="0.4" bottom="0.4" header="0.2" footer="0.2"/>
  <pageSetup paperSize="9" scale="59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98"/>
  <sheetViews>
    <sheetView workbookViewId="0">
      <selection activeCell="A294" sqref="A294:O29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292</v>
      </c>
      <c r="C12" s="1">
        <v>0</v>
      </c>
      <c r="D12" s="1">
        <f>ROW(A228)</f>
        <v>228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B228</f>
        <v>292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Счетчик полукосвенного включения ставка_(Копия)</v>
      </c>
      <c r="H18" s="3"/>
      <c r="I18" s="3"/>
      <c r="J18" s="3"/>
      <c r="K18" s="3"/>
      <c r="L18" s="3"/>
      <c r="M18" s="3"/>
      <c r="N18" s="3"/>
      <c r="O18" s="3">
        <f t="shared" ref="O18:AT18" si="1">O228</f>
        <v>4132.47</v>
      </c>
      <c r="P18" s="3">
        <f t="shared" si="1"/>
        <v>4003.59</v>
      </c>
      <c r="Q18" s="3">
        <f t="shared" si="1"/>
        <v>43.88</v>
      </c>
      <c r="R18" s="3">
        <f t="shared" si="1"/>
        <v>2.61</v>
      </c>
      <c r="S18" s="3">
        <f t="shared" si="1"/>
        <v>85</v>
      </c>
      <c r="T18" s="3">
        <f t="shared" si="1"/>
        <v>0</v>
      </c>
      <c r="U18" s="3">
        <f t="shared" si="1"/>
        <v>8.0161000000000016</v>
      </c>
      <c r="V18" s="3">
        <f t="shared" si="1"/>
        <v>0.19270000000000001</v>
      </c>
      <c r="W18" s="3">
        <f t="shared" si="1"/>
        <v>0.06</v>
      </c>
      <c r="X18" s="3">
        <f t="shared" si="1"/>
        <v>71.45</v>
      </c>
      <c r="Y18" s="3">
        <f t="shared" si="1"/>
        <v>47.13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3913.22</v>
      </c>
      <c r="AQ18" s="3">
        <f t="shared" si="1"/>
        <v>0</v>
      </c>
      <c r="AR18" s="3">
        <f t="shared" si="1"/>
        <v>4251.05</v>
      </c>
      <c r="AS18" s="3">
        <f t="shared" si="1"/>
        <v>0</v>
      </c>
      <c r="AT18" s="3">
        <f t="shared" si="1"/>
        <v>257.35000000000002</v>
      </c>
      <c r="AU18" s="3">
        <f t="shared" ref="AU18:BZ18" si="2">AU228</f>
        <v>80.48</v>
      </c>
      <c r="AV18" s="3">
        <f t="shared" si="2"/>
        <v>4003.59</v>
      </c>
      <c r="AW18" s="3">
        <f t="shared" si="2"/>
        <v>90.37</v>
      </c>
      <c r="AX18" s="3">
        <f t="shared" si="2"/>
        <v>0</v>
      </c>
      <c r="AY18" s="3">
        <f t="shared" si="2"/>
        <v>90.37</v>
      </c>
      <c r="AZ18" s="3">
        <f t="shared" si="2"/>
        <v>3913.22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CA228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DG228</f>
        <v>27409.02</v>
      </c>
      <c r="DH18" s="4">
        <f t="shared" si="4"/>
        <v>23942.6</v>
      </c>
      <c r="DI18" s="4">
        <f t="shared" si="4"/>
        <v>528.62</v>
      </c>
      <c r="DJ18" s="4">
        <f t="shared" si="4"/>
        <v>90.1</v>
      </c>
      <c r="DK18" s="4">
        <f t="shared" si="4"/>
        <v>2937.8</v>
      </c>
      <c r="DL18" s="4">
        <f t="shared" si="4"/>
        <v>0</v>
      </c>
      <c r="DM18" s="4">
        <f t="shared" si="4"/>
        <v>8.0161000000000016</v>
      </c>
      <c r="DN18" s="4">
        <f t="shared" si="4"/>
        <v>0.19270000000000001</v>
      </c>
      <c r="DO18" s="4">
        <f t="shared" si="4"/>
        <v>0.06</v>
      </c>
      <c r="DP18" s="4">
        <f t="shared" si="4"/>
        <v>2469.41</v>
      </c>
      <c r="DQ18" s="4">
        <f t="shared" si="4"/>
        <v>1628.9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22819.83</v>
      </c>
      <c r="EI18" s="4">
        <f t="shared" si="4"/>
        <v>0</v>
      </c>
      <c r="EJ18" s="4">
        <f t="shared" si="4"/>
        <v>31507.33</v>
      </c>
      <c r="EK18" s="4">
        <f t="shared" si="4"/>
        <v>0</v>
      </c>
      <c r="EL18" s="4">
        <f t="shared" si="4"/>
        <v>5905.74</v>
      </c>
      <c r="EM18" s="4">
        <f t="shared" ref="EM18:FR18" si="5">EM228</f>
        <v>2781.76</v>
      </c>
      <c r="EN18" s="4">
        <f t="shared" si="5"/>
        <v>23942.6</v>
      </c>
      <c r="EO18" s="4">
        <f t="shared" si="5"/>
        <v>1122.77</v>
      </c>
      <c r="EP18" s="4">
        <f t="shared" si="5"/>
        <v>0</v>
      </c>
      <c r="EQ18" s="4">
        <f t="shared" si="5"/>
        <v>1122.77</v>
      </c>
      <c r="ER18" s="4">
        <f t="shared" si="5"/>
        <v>22819.83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FS228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ROW(A198)</f>
        <v>198</v>
      </c>
      <c r="E20" s="1"/>
      <c r="F20" s="1" t="s">
        <v>12</v>
      </c>
      <c r="G20" s="1" t="s">
        <v>12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55" x14ac:dyDescent="0.2">
      <c r="A22" s="3">
        <v>52</v>
      </c>
      <c r="B22" s="3">
        <f t="shared" ref="B22:G22" si="7">B198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O198</f>
        <v>4132.47</v>
      </c>
      <c r="P22" s="3">
        <f t="shared" si="8"/>
        <v>4003.59</v>
      </c>
      <c r="Q22" s="3">
        <f t="shared" si="8"/>
        <v>43.88</v>
      </c>
      <c r="R22" s="3">
        <f t="shared" si="8"/>
        <v>2.61</v>
      </c>
      <c r="S22" s="3">
        <f t="shared" si="8"/>
        <v>85</v>
      </c>
      <c r="T22" s="3">
        <f t="shared" si="8"/>
        <v>0</v>
      </c>
      <c r="U22" s="3">
        <f t="shared" si="8"/>
        <v>8.0161000000000016</v>
      </c>
      <c r="V22" s="3">
        <f t="shared" si="8"/>
        <v>0.19270000000000001</v>
      </c>
      <c r="W22" s="3">
        <f t="shared" si="8"/>
        <v>0.06</v>
      </c>
      <c r="X22" s="3">
        <f t="shared" si="8"/>
        <v>71.45</v>
      </c>
      <c r="Y22" s="3">
        <f t="shared" si="8"/>
        <v>47.13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3913.22</v>
      </c>
      <c r="AQ22" s="3">
        <f t="shared" si="8"/>
        <v>0</v>
      </c>
      <c r="AR22" s="3">
        <f t="shared" si="8"/>
        <v>4251.05</v>
      </c>
      <c r="AS22" s="3">
        <f t="shared" si="8"/>
        <v>0</v>
      </c>
      <c r="AT22" s="3">
        <f t="shared" si="8"/>
        <v>257.35000000000002</v>
      </c>
      <c r="AU22" s="3">
        <f t="shared" ref="AU22:BZ22" si="9">AU198</f>
        <v>80.48</v>
      </c>
      <c r="AV22" s="3">
        <f t="shared" si="9"/>
        <v>4003.59</v>
      </c>
      <c r="AW22" s="3">
        <f t="shared" si="9"/>
        <v>90.37</v>
      </c>
      <c r="AX22" s="3">
        <f t="shared" si="9"/>
        <v>0</v>
      </c>
      <c r="AY22" s="3">
        <f t="shared" si="9"/>
        <v>90.37</v>
      </c>
      <c r="AZ22" s="3">
        <f t="shared" si="9"/>
        <v>3913.22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CA198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DG198</f>
        <v>27409.02</v>
      </c>
      <c r="DH22" s="4">
        <f t="shared" si="11"/>
        <v>23942.6</v>
      </c>
      <c r="DI22" s="4">
        <f t="shared" si="11"/>
        <v>528.62</v>
      </c>
      <c r="DJ22" s="4">
        <f t="shared" si="11"/>
        <v>90.1</v>
      </c>
      <c r="DK22" s="4">
        <f t="shared" si="11"/>
        <v>2937.8</v>
      </c>
      <c r="DL22" s="4">
        <f t="shared" si="11"/>
        <v>0</v>
      </c>
      <c r="DM22" s="4">
        <f t="shared" si="11"/>
        <v>8.0161000000000016</v>
      </c>
      <c r="DN22" s="4">
        <f t="shared" si="11"/>
        <v>0.19270000000000001</v>
      </c>
      <c r="DO22" s="4">
        <f t="shared" si="11"/>
        <v>0.06</v>
      </c>
      <c r="DP22" s="4">
        <f t="shared" si="11"/>
        <v>2469.41</v>
      </c>
      <c r="DQ22" s="4">
        <f t="shared" si="11"/>
        <v>1628.9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22819.83</v>
      </c>
      <c r="EI22" s="4">
        <f t="shared" si="11"/>
        <v>0</v>
      </c>
      <c r="EJ22" s="4">
        <f t="shared" si="11"/>
        <v>31507.33</v>
      </c>
      <c r="EK22" s="4">
        <f t="shared" si="11"/>
        <v>0</v>
      </c>
      <c r="EL22" s="4">
        <f t="shared" si="11"/>
        <v>5905.74</v>
      </c>
      <c r="EM22" s="4">
        <f t="shared" ref="EM22:FR22" si="12">EM198</f>
        <v>2781.76</v>
      </c>
      <c r="EN22" s="4">
        <f t="shared" si="12"/>
        <v>23942.6</v>
      </c>
      <c r="EO22" s="4">
        <f t="shared" si="12"/>
        <v>1122.77</v>
      </c>
      <c r="EP22" s="4">
        <f t="shared" si="12"/>
        <v>0</v>
      </c>
      <c r="EQ22" s="4">
        <f t="shared" si="12"/>
        <v>1122.77</v>
      </c>
      <c r="ER22" s="4">
        <f t="shared" si="12"/>
        <v>22819.83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FS198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ROW(A41)</f>
        <v>41</v>
      </c>
      <c r="E24" s="1"/>
      <c r="F24" s="1" t="s">
        <v>13</v>
      </c>
      <c r="G24" s="1" t="s">
        <v>14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O41</f>
        <v>125.35</v>
      </c>
      <c r="P26" s="3">
        <f t="shared" si="15"/>
        <v>35.729999999999997</v>
      </c>
      <c r="Q26" s="3">
        <f t="shared" si="15"/>
        <v>43.88</v>
      </c>
      <c r="R26" s="3">
        <f t="shared" si="15"/>
        <v>2.61</v>
      </c>
      <c r="S26" s="3">
        <f t="shared" si="15"/>
        <v>45.74</v>
      </c>
      <c r="T26" s="3">
        <f t="shared" si="15"/>
        <v>0</v>
      </c>
      <c r="U26" s="3">
        <f t="shared" si="15"/>
        <v>4.7761000000000005</v>
      </c>
      <c r="V26" s="3">
        <f t="shared" si="15"/>
        <v>0.19270000000000001</v>
      </c>
      <c r="W26" s="3">
        <f t="shared" si="15"/>
        <v>0</v>
      </c>
      <c r="X26" s="3">
        <f t="shared" si="15"/>
        <v>45.93</v>
      </c>
      <c r="Y26" s="3">
        <f t="shared" si="15"/>
        <v>31.43</v>
      </c>
      <c r="Z26" s="3">
        <f t="shared" si="15"/>
        <v>0</v>
      </c>
      <c r="AA26" s="3">
        <f t="shared" si="15"/>
        <v>0</v>
      </c>
      <c r="AB26" s="3">
        <f t="shared" si="15"/>
        <v>125.35</v>
      </c>
      <c r="AC26" s="3">
        <f t="shared" si="15"/>
        <v>35.729999999999997</v>
      </c>
      <c r="AD26" s="3">
        <f t="shared" si="15"/>
        <v>43.88</v>
      </c>
      <c r="AE26" s="3">
        <f t="shared" si="15"/>
        <v>2.61</v>
      </c>
      <c r="AF26" s="3">
        <f t="shared" si="15"/>
        <v>45.74</v>
      </c>
      <c r="AG26" s="3">
        <f t="shared" si="15"/>
        <v>0</v>
      </c>
      <c r="AH26" s="3">
        <f t="shared" si="15"/>
        <v>4.7761000000000005</v>
      </c>
      <c r="AI26" s="3">
        <f t="shared" si="15"/>
        <v>0.19270000000000001</v>
      </c>
      <c r="AJ26" s="3">
        <f t="shared" si="15"/>
        <v>0</v>
      </c>
      <c r="AK26" s="3">
        <f t="shared" si="15"/>
        <v>45.93</v>
      </c>
      <c r="AL26" s="3">
        <f t="shared" si="15"/>
        <v>31.43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202.71</v>
      </c>
      <c r="AS26" s="3">
        <f t="shared" si="15"/>
        <v>0</v>
      </c>
      <c r="AT26" s="3">
        <f t="shared" si="15"/>
        <v>202.71</v>
      </c>
      <c r="AU26" s="3">
        <f t="shared" ref="AU26:BZ26" si="16">AU41</f>
        <v>0</v>
      </c>
      <c r="AV26" s="3">
        <f t="shared" si="16"/>
        <v>35.729999999999997</v>
      </c>
      <c r="AW26" s="3">
        <f t="shared" si="16"/>
        <v>35.729999999999997</v>
      </c>
      <c r="AX26" s="3">
        <f t="shared" si="16"/>
        <v>0</v>
      </c>
      <c r="AY26" s="3">
        <f t="shared" si="16"/>
        <v>35.729999999999997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CA41</f>
        <v>202.71</v>
      </c>
      <c r="CB26" s="3">
        <f t="shared" si="17"/>
        <v>0</v>
      </c>
      <c r="CC26" s="3">
        <f t="shared" si="17"/>
        <v>202.71</v>
      </c>
      <c r="CD26" s="3">
        <f t="shared" si="17"/>
        <v>0</v>
      </c>
      <c r="CE26" s="3">
        <f t="shared" si="17"/>
        <v>35.729999999999997</v>
      </c>
      <c r="CF26" s="3">
        <f t="shared" si="17"/>
        <v>35.729999999999997</v>
      </c>
      <c r="CG26" s="3">
        <f t="shared" si="17"/>
        <v>0</v>
      </c>
      <c r="CH26" s="3">
        <f t="shared" si="17"/>
        <v>35.729999999999997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DG41</f>
        <v>2691.29</v>
      </c>
      <c r="DH26" s="4">
        <f t="shared" si="18"/>
        <v>581.83000000000004</v>
      </c>
      <c r="DI26" s="4">
        <f t="shared" si="18"/>
        <v>528.62</v>
      </c>
      <c r="DJ26" s="4">
        <f t="shared" si="18"/>
        <v>90.1</v>
      </c>
      <c r="DK26" s="4">
        <f t="shared" si="18"/>
        <v>1580.84</v>
      </c>
      <c r="DL26" s="4">
        <f t="shared" si="18"/>
        <v>0</v>
      </c>
      <c r="DM26" s="4">
        <f t="shared" si="18"/>
        <v>4.7761000000000005</v>
      </c>
      <c r="DN26" s="4">
        <f t="shared" si="18"/>
        <v>0.19270000000000001</v>
      </c>
      <c r="DO26" s="4">
        <f t="shared" si="18"/>
        <v>0</v>
      </c>
      <c r="DP26" s="4">
        <f t="shared" si="18"/>
        <v>1587.39</v>
      </c>
      <c r="DQ26" s="4">
        <f t="shared" si="18"/>
        <v>1086.1199999999999</v>
      </c>
      <c r="DR26" s="4">
        <f t="shared" si="18"/>
        <v>0</v>
      </c>
      <c r="DS26" s="4">
        <f t="shared" si="18"/>
        <v>0</v>
      </c>
      <c r="DT26" s="4">
        <f t="shared" si="18"/>
        <v>2691.29</v>
      </c>
      <c r="DU26" s="4">
        <f t="shared" si="18"/>
        <v>581.83000000000004</v>
      </c>
      <c r="DV26" s="4">
        <f t="shared" si="18"/>
        <v>528.62</v>
      </c>
      <c r="DW26" s="4">
        <f t="shared" si="18"/>
        <v>90.1</v>
      </c>
      <c r="DX26" s="4">
        <f t="shared" si="18"/>
        <v>1580.84</v>
      </c>
      <c r="DY26" s="4">
        <f t="shared" si="18"/>
        <v>0</v>
      </c>
      <c r="DZ26" s="4">
        <f t="shared" si="18"/>
        <v>4.7761000000000005</v>
      </c>
      <c r="EA26" s="4">
        <f t="shared" si="18"/>
        <v>0.19270000000000001</v>
      </c>
      <c r="EB26" s="4">
        <f t="shared" si="18"/>
        <v>0</v>
      </c>
      <c r="EC26" s="4">
        <f t="shared" si="18"/>
        <v>1587.39</v>
      </c>
      <c r="ED26" s="4">
        <f t="shared" si="18"/>
        <v>1086.1199999999999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5364.8</v>
      </c>
      <c r="EK26" s="4">
        <f t="shared" si="18"/>
        <v>0</v>
      </c>
      <c r="EL26" s="4">
        <f t="shared" si="18"/>
        <v>5364.8</v>
      </c>
      <c r="EM26" s="4">
        <f t="shared" ref="EM26:FR26" si="19">EM41</f>
        <v>0</v>
      </c>
      <c r="EN26" s="4">
        <f t="shared" si="19"/>
        <v>581.83000000000004</v>
      </c>
      <c r="EO26" s="4">
        <f t="shared" si="19"/>
        <v>581.83000000000004</v>
      </c>
      <c r="EP26" s="4">
        <f t="shared" si="19"/>
        <v>0</v>
      </c>
      <c r="EQ26" s="4">
        <f t="shared" si="19"/>
        <v>581.83000000000004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FS41</f>
        <v>5364.8</v>
      </c>
      <c r="FT26" s="4">
        <f t="shared" si="20"/>
        <v>0</v>
      </c>
      <c r="FU26" s="4">
        <f t="shared" si="20"/>
        <v>5364.8</v>
      </c>
      <c r="FV26" s="4">
        <f t="shared" si="20"/>
        <v>0</v>
      </c>
      <c r="FW26" s="4">
        <f t="shared" si="20"/>
        <v>581.83000000000004</v>
      </c>
      <c r="FX26" s="4">
        <f t="shared" si="20"/>
        <v>581.83000000000004</v>
      </c>
      <c r="FY26" s="4">
        <f t="shared" si="20"/>
        <v>0</v>
      </c>
      <c r="FZ26" s="4">
        <f t="shared" si="20"/>
        <v>581.83000000000004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ROW(SmtRes!A6)</f>
        <v>6</v>
      </c>
      <c r="D28" s="2">
        <f>ROW(EtalonRes!A6)</f>
        <v>6</v>
      </c>
      <c r="E28" s="2" t="s">
        <v>15</v>
      </c>
      <c r="F28" s="2" t="s">
        <v>16</v>
      </c>
      <c r="G28" s="2" t="s">
        <v>17</v>
      </c>
      <c r="H28" s="2" t="s">
        <v>18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9" si="21">ROUND(CP28,2)</f>
        <v>5.43</v>
      </c>
      <c r="P28" s="2">
        <f t="shared" ref="P28:P39" si="22">ROUND(CQ28*I28,2)</f>
        <v>0.43</v>
      </c>
      <c r="Q28" s="2">
        <f t="shared" ref="Q28:Q39" si="23">ROUND(CR28*I28,2)</f>
        <v>2.2200000000000002</v>
      </c>
      <c r="R28" s="2">
        <f t="shared" ref="R28:R39" si="24">ROUND(CS28*I28,2)</f>
        <v>0.14000000000000001</v>
      </c>
      <c r="S28" s="2">
        <f t="shared" ref="S28:S39" si="25">ROUND(CT28*I28,2)</f>
        <v>2.78</v>
      </c>
      <c r="T28" s="2">
        <f t="shared" ref="T28:T39" si="26">ROUND(CU28*I28,2)</f>
        <v>0</v>
      </c>
      <c r="U28" s="2">
        <f t="shared" ref="U28:U39" si="27">CV28*I28</f>
        <v>0.28000000000000003</v>
      </c>
      <c r="V28" s="2">
        <f t="shared" ref="V28:V39" si="28">CW28*I28</f>
        <v>0.01</v>
      </c>
      <c r="W28" s="2">
        <f t="shared" ref="W28:W39" si="29">ROUND(CX28*I28,2)</f>
        <v>0</v>
      </c>
      <c r="X28" s="2">
        <f t="shared" ref="X28:X39" si="30">ROUND(CY28,2)</f>
        <v>2.77</v>
      </c>
      <c r="Y28" s="2">
        <f t="shared" ref="Y28:Y39" si="31">ROUND(CZ28,2)</f>
        <v>1.9</v>
      </c>
      <c r="Z28" s="2"/>
      <c r="AA28" s="2">
        <v>108934852</v>
      </c>
      <c r="AB28" s="2">
        <f t="shared" ref="AB28:AB39" si="32">ROUND((AC28+AD28+AF28),6)</f>
        <v>5.43</v>
      </c>
      <c r="AC28" s="2">
        <f t="shared" ref="AC28:AC39" si="33">ROUND((ES28),6)</f>
        <v>0.43</v>
      </c>
      <c r="AD28" s="2">
        <f t="shared" ref="AD28:AD39" si="34">ROUND((((ET28)-(EU28))+AE28),6)</f>
        <v>2.2200000000000002</v>
      </c>
      <c r="AE28" s="2">
        <f t="shared" ref="AE28:AE39" si="35">ROUND((EU28),6)</f>
        <v>0.14000000000000001</v>
      </c>
      <c r="AF28" s="2">
        <f t="shared" ref="AF28:AF39" si="36">ROUND((EV28),6)</f>
        <v>2.78</v>
      </c>
      <c r="AG28" s="2">
        <f t="shared" ref="AG28:AG39" si="37">ROUND((AP28),6)</f>
        <v>0</v>
      </c>
      <c r="AH28" s="2">
        <f t="shared" ref="AH28:AH39" si="38">(EW28)</f>
        <v>0.28000000000000003</v>
      </c>
      <c r="AI28" s="2">
        <f t="shared" ref="AI28:AI39" si="39">(EX28)</f>
        <v>0.01</v>
      </c>
      <c r="AJ28" s="2">
        <f t="shared" ref="AJ28:AJ39" si="40">(AS28)</f>
        <v>0</v>
      </c>
      <c r="AK28" s="2">
        <v>5.43</v>
      </c>
      <c r="AL28" s="2">
        <v>0.43</v>
      </c>
      <c r="AM28" s="2">
        <v>2.2200000000000002</v>
      </c>
      <c r="AN28" s="2">
        <v>0.14000000000000001</v>
      </c>
      <c r="AO28" s="2">
        <v>2.78</v>
      </c>
      <c r="AP28" s="2">
        <v>0</v>
      </c>
      <c r="AQ28" s="2">
        <v>0.28000000000000003</v>
      </c>
      <c r="AR28" s="2">
        <v>0.01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4</v>
      </c>
      <c r="BE28" s="2" t="s">
        <v>4</v>
      </c>
      <c r="BF28" s="2" t="s">
        <v>4</v>
      </c>
      <c r="BG28" s="2" t="s">
        <v>4</v>
      </c>
      <c r="BH28" s="2">
        <v>0</v>
      </c>
      <c r="BI28" s="2">
        <v>2</v>
      </c>
      <c r="BJ28" s="2" t="s">
        <v>19</v>
      </c>
      <c r="BK28" s="2"/>
      <c r="BL28" s="2"/>
      <c r="BM28" s="2">
        <v>108001</v>
      </c>
      <c r="BN28" s="2">
        <v>0</v>
      </c>
      <c r="BO28" s="2" t="s">
        <v>4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4</v>
      </c>
      <c r="BZ28" s="2">
        <v>95</v>
      </c>
      <c r="CA28" s="2">
        <v>65</v>
      </c>
      <c r="CB28" s="2" t="s">
        <v>4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</v>
      </c>
      <c r="CO28" s="2">
        <v>0</v>
      </c>
      <c r="CP28" s="2">
        <f t="shared" ref="CP28:CP39" si="41">(P28+Q28+S28)</f>
        <v>5.43</v>
      </c>
      <c r="CQ28" s="2">
        <f t="shared" ref="CQ28:CQ39" si="42">AC28*BC28</f>
        <v>0.43</v>
      </c>
      <c r="CR28" s="2">
        <f t="shared" ref="CR28:CR39" si="43">AD28*BB28</f>
        <v>2.2200000000000002</v>
      </c>
      <c r="CS28" s="2">
        <f t="shared" ref="CS28:CS39" si="44">AE28*BS28</f>
        <v>0.14000000000000001</v>
      </c>
      <c r="CT28" s="2">
        <f t="shared" ref="CT28:CT39" si="45">AF28*BA28</f>
        <v>2.78</v>
      </c>
      <c r="CU28" s="2">
        <f t="shared" ref="CU28:CU39" si="46">AG28</f>
        <v>0</v>
      </c>
      <c r="CV28" s="2">
        <f t="shared" ref="CV28:CV39" si="47">AH28</f>
        <v>0.28000000000000003</v>
      </c>
      <c r="CW28" s="2">
        <f t="shared" ref="CW28:CW39" si="48">AI28</f>
        <v>0.01</v>
      </c>
      <c r="CX28" s="2">
        <f t="shared" ref="CX28:CX39" si="49">AJ28</f>
        <v>0</v>
      </c>
      <c r="CY28" s="2">
        <f t="shared" ref="CY28:CY39" si="50">(((S28+R28)*AT28)/100)</f>
        <v>2.7739999999999996</v>
      </c>
      <c r="CZ28" s="2">
        <f t="shared" ref="CZ28:CZ39" si="51">(((S28+R28)*AU28)/100)</f>
        <v>1.8979999999999999</v>
      </c>
      <c r="DA28" s="2"/>
      <c r="DB28" s="2"/>
      <c r="DC28" s="2" t="s">
        <v>4</v>
      </c>
      <c r="DD28" s="2" t="s">
        <v>4</v>
      </c>
      <c r="DE28" s="2" t="s">
        <v>4</v>
      </c>
      <c r="DF28" s="2" t="s">
        <v>4</v>
      </c>
      <c r="DG28" s="2" t="s">
        <v>4</v>
      </c>
      <c r="DH28" s="2" t="s">
        <v>4</v>
      </c>
      <c r="DI28" s="2" t="s">
        <v>4</v>
      </c>
      <c r="DJ28" s="2" t="s">
        <v>4</v>
      </c>
      <c r="DK28" s="2" t="s">
        <v>4</v>
      </c>
      <c r="DL28" s="2" t="s">
        <v>4</v>
      </c>
      <c r="DM28" s="2" t="s">
        <v>4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 t="s">
        <v>4</v>
      </c>
      <c r="EA28" s="2" t="s">
        <v>4</v>
      </c>
      <c r="EB28" s="2" t="s">
        <v>4</v>
      </c>
      <c r="EC28" s="2" t="s">
        <v>4</v>
      </c>
      <c r="ED28" s="2"/>
      <c r="EE28" s="2">
        <v>102577027</v>
      </c>
      <c r="EF28" s="2">
        <v>3</v>
      </c>
      <c r="EG28" s="2" t="s">
        <v>14</v>
      </c>
      <c r="EH28" s="2">
        <v>0</v>
      </c>
      <c r="EI28" s="2" t="s">
        <v>4</v>
      </c>
      <c r="EJ28" s="2">
        <v>2</v>
      </c>
      <c r="EK28" s="2">
        <v>108001</v>
      </c>
      <c r="EL28" s="2" t="s">
        <v>20</v>
      </c>
      <c r="EM28" s="2" t="s">
        <v>21</v>
      </c>
      <c r="EN28" s="2"/>
      <c r="EO28" s="2" t="s">
        <v>4</v>
      </c>
      <c r="EP28" s="2"/>
      <c r="EQ28" s="2">
        <v>131072</v>
      </c>
      <c r="ER28" s="2">
        <v>5.43</v>
      </c>
      <c r="ES28" s="2">
        <v>0.43</v>
      </c>
      <c r="ET28" s="2">
        <v>2.2200000000000002</v>
      </c>
      <c r="EU28" s="2">
        <v>0.14000000000000001</v>
      </c>
      <c r="EV28" s="2">
        <v>2.78</v>
      </c>
      <c r="EW28" s="2">
        <v>0.28000000000000003</v>
      </c>
      <c r="EX28" s="2">
        <v>0.01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39" si="52"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4</v>
      </c>
      <c r="GB28" s="2"/>
      <c r="GC28" s="2"/>
      <c r="GD28" s="2">
        <v>1</v>
      </c>
      <c r="GE28" s="2"/>
      <c r="GF28" s="2">
        <v>-502551903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9" si="53">ROUND(IF(AND(BH28=3,BI28=3,FS28&lt;&gt;0),P28,0),2)</f>
        <v>0</v>
      </c>
      <c r="GM28" s="2">
        <f t="shared" ref="GM28:GM39" si="54">ROUND(O28+X28+Y28,2)+GX28</f>
        <v>10.1</v>
      </c>
      <c r="GN28" s="2">
        <f t="shared" ref="GN28:GN39" si="55">IF(OR(BI28=0,BI28=1),ROUND(O28+X28+Y28,2),0)</f>
        <v>0</v>
      </c>
      <c r="GO28" s="2">
        <f t="shared" ref="GO28:GO39" si="56">IF(BI28=2,ROUND(O28+X28+Y28,2),0)</f>
        <v>10.1</v>
      </c>
      <c r="GP28" s="2">
        <f t="shared" ref="GP28:GP39" si="57"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4</v>
      </c>
      <c r="GV28" s="2">
        <f t="shared" ref="GV28:GV39" si="58">ROUND((GT28),6)</f>
        <v>0</v>
      </c>
      <c r="GW28" s="2">
        <v>1</v>
      </c>
      <c r="GX28" s="2">
        <f t="shared" ref="GX28:GX39" si="59">ROUND(HC28*I28,2)</f>
        <v>0</v>
      </c>
      <c r="GY28" s="2"/>
      <c r="GZ28" s="2"/>
      <c r="HA28" s="2">
        <v>0</v>
      </c>
      <c r="HB28" s="2">
        <v>0</v>
      </c>
      <c r="HC28" s="2">
        <f t="shared" ref="HC28:HC39" si="60">GV28*GW28</f>
        <v>0</v>
      </c>
      <c r="HD28" s="2"/>
      <c r="HE28" s="2" t="s">
        <v>4</v>
      </c>
      <c r="HF28" s="2" t="s">
        <v>4</v>
      </c>
      <c r="HG28" s="2"/>
      <c r="HH28" s="2"/>
      <c r="HI28" s="2"/>
      <c r="HJ28" s="2"/>
      <c r="HK28" s="2"/>
      <c r="HL28" s="2"/>
      <c r="HM28" s="2" t="s">
        <v>4</v>
      </c>
      <c r="HN28" s="2" t="s">
        <v>4</v>
      </c>
      <c r="HO28" s="2" t="s">
        <v>4</v>
      </c>
      <c r="HP28" s="2" t="s">
        <v>4</v>
      </c>
      <c r="HQ28" s="2" t="s">
        <v>4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ROW(SmtRes!A12)</f>
        <v>12</v>
      </c>
      <c r="D29">
        <f>ROW(EtalonRes!A12)</f>
        <v>12</v>
      </c>
      <c r="E29" t="s">
        <v>15</v>
      </c>
      <c r="F29" t="s">
        <v>16</v>
      </c>
      <c r="G29" t="s">
        <v>17</v>
      </c>
      <c r="H29" t="s">
        <v>18</v>
      </c>
      <c r="I29">
        <v>1</v>
      </c>
      <c r="J29">
        <v>0</v>
      </c>
      <c r="K29">
        <v>1</v>
      </c>
      <c r="O29">
        <f t="shared" si="21"/>
        <v>128.41999999999999</v>
      </c>
      <c r="P29">
        <f t="shared" si="22"/>
        <v>5.34</v>
      </c>
      <c r="Q29">
        <f t="shared" si="23"/>
        <v>27</v>
      </c>
      <c r="R29">
        <f t="shared" si="24"/>
        <v>4.84</v>
      </c>
      <c r="S29">
        <f t="shared" si="25"/>
        <v>96.08</v>
      </c>
      <c r="T29">
        <f t="shared" si="26"/>
        <v>0</v>
      </c>
      <c r="U29">
        <f t="shared" si="27"/>
        <v>0.28000000000000003</v>
      </c>
      <c r="V29">
        <f t="shared" si="28"/>
        <v>0.01</v>
      </c>
      <c r="W29">
        <f t="shared" si="29"/>
        <v>0</v>
      </c>
      <c r="X29">
        <f t="shared" si="30"/>
        <v>95.87</v>
      </c>
      <c r="Y29">
        <f t="shared" si="31"/>
        <v>65.599999999999994</v>
      </c>
      <c r="AA29">
        <v>108934850</v>
      </c>
      <c r="AB29">
        <f t="shared" si="32"/>
        <v>5.43</v>
      </c>
      <c r="AC29">
        <f t="shared" si="33"/>
        <v>0.43</v>
      </c>
      <c r="AD29">
        <f t="shared" si="34"/>
        <v>2.2200000000000002</v>
      </c>
      <c r="AE29">
        <f t="shared" si="35"/>
        <v>0.14000000000000001</v>
      </c>
      <c r="AF29">
        <f t="shared" si="36"/>
        <v>2.78</v>
      </c>
      <c r="AG29">
        <f t="shared" si="37"/>
        <v>0</v>
      </c>
      <c r="AH29">
        <f t="shared" si="38"/>
        <v>0.28000000000000003</v>
      </c>
      <c r="AI29">
        <f t="shared" si="39"/>
        <v>0.01</v>
      </c>
      <c r="AJ29">
        <f t="shared" si="40"/>
        <v>0</v>
      </c>
      <c r="AK29">
        <v>5.43</v>
      </c>
      <c r="AL29">
        <v>0.43</v>
      </c>
      <c r="AM29">
        <v>2.2200000000000002</v>
      </c>
      <c r="AN29">
        <v>0.14000000000000001</v>
      </c>
      <c r="AO29">
        <v>2.78</v>
      </c>
      <c r="AP29">
        <v>0</v>
      </c>
      <c r="AQ29">
        <v>0.28000000000000003</v>
      </c>
      <c r="AR29">
        <v>0.01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12.16</v>
      </c>
      <c r="BC29">
        <v>12.42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2</v>
      </c>
      <c r="BJ29" t="s">
        <v>19</v>
      </c>
      <c r="BM29">
        <v>108001</v>
      </c>
      <c r="BN29">
        <v>0</v>
      </c>
      <c r="BO29" t="s">
        <v>16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95</v>
      </c>
      <c r="CA29">
        <v>65</v>
      </c>
      <c r="CB29" t="s">
        <v>4</v>
      </c>
      <c r="CE29">
        <v>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128.42000000000002</v>
      </c>
      <c r="CQ29">
        <f t="shared" si="42"/>
        <v>5.3406000000000002</v>
      </c>
      <c r="CR29">
        <f t="shared" si="43"/>
        <v>26.995200000000004</v>
      </c>
      <c r="CS29">
        <f t="shared" si="44"/>
        <v>4.8384000000000009</v>
      </c>
      <c r="CT29">
        <f t="shared" si="45"/>
        <v>96.076800000000006</v>
      </c>
      <c r="CU29">
        <f t="shared" si="46"/>
        <v>0</v>
      </c>
      <c r="CV29">
        <f t="shared" si="47"/>
        <v>0.28000000000000003</v>
      </c>
      <c r="CW29">
        <f t="shared" si="48"/>
        <v>0.01</v>
      </c>
      <c r="CX29">
        <f t="shared" si="49"/>
        <v>0</v>
      </c>
      <c r="CY29">
        <f t="shared" si="50"/>
        <v>95.873999999999995</v>
      </c>
      <c r="CZ29">
        <f t="shared" si="51"/>
        <v>65.597999999999999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102577027</v>
      </c>
      <c r="EF29">
        <v>3</v>
      </c>
      <c r="EG29" t="s">
        <v>14</v>
      </c>
      <c r="EH29">
        <v>0</v>
      </c>
      <c r="EI29" t="s">
        <v>4</v>
      </c>
      <c r="EJ29">
        <v>2</v>
      </c>
      <c r="EK29">
        <v>108001</v>
      </c>
      <c r="EL29" t="s">
        <v>20</v>
      </c>
      <c r="EM29" t="s">
        <v>21</v>
      </c>
      <c r="EO29" t="s">
        <v>4</v>
      </c>
      <c r="EQ29">
        <v>131072</v>
      </c>
      <c r="ER29">
        <v>5.43</v>
      </c>
      <c r="ES29">
        <v>0.43</v>
      </c>
      <c r="ET29">
        <v>2.2200000000000002</v>
      </c>
      <c r="EU29">
        <v>0.14000000000000001</v>
      </c>
      <c r="EV29">
        <v>2.78</v>
      </c>
      <c r="EW29">
        <v>0.28000000000000003</v>
      </c>
      <c r="EX29">
        <v>0.01</v>
      </c>
      <c r="EY29">
        <v>0</v>
      </c>
      <c r="FQ29">
        <v>0</v>
      </c>
      <c r="FR29">
        <f t="shared" si="52"/>
        <v>0</v>
      </c>
      <c r="FS29">
        <v>0</v>
      </c>
      <c r="FX29">
        <v>95</v>
      </c>
      <c r="FY29">
        <v>65</v>
      </c>
      <c r="GA29" t="s">
        <v>4</v>
      </c>
      <c r="GD29">
        <v>1</v>
      </c>
      <c r="GF29">
        <v>-502551903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289.89</v>
      </c>
      <c r="GN29">
        <f t="shared" si="55"/>
        <v>0</v>
      </c>
      <c r="GO29">
        <f t="shared" si="56"/>
        <v>289.89</v>
      </c>
      <c r="GP29">
        <f t="shared" si="57"/>
        <v>0</v>
      </c>
      <c r="GR29">
        <v>0</v>
      </c>
      <c r="GS29">
        <v>3</v>
      </c>
      <c r="GT29">
        <v>0</v>
      </c>
      <c r="GU29" t="s">
        <v>4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ROW(SmtRes!A18)</f>
        <v>18</v>
      </c>
      <c r="D30" s="2">
        <f>ROW(EtalonRes!A18)</f>
        <v>18</v>
      </c>
      <c r="E30" s="2" t="s">
        <v>22</v>
      </c>
      <c r="F30" s="2" t="s">
        <v>23</v>
      </c>
      <c r="G30" s="2" t="s">
        <v>24</v>
      </c>
      <c r="H30" s="2" t="s">
        <v>18</v>
      </c>
      <c r="I30" s="2">
        <v>3</v>
      </c>
      <c r="J30" s="2">
        <v>0</v>
      </c>
      <c r="K30" s="2">
        <v>3</v>
      </c>
      <c r="L30" s="2"/>
      <c r="M30" s="2"/>
      <c r="N30" s="2"/>
      <c r="O30" s="2">
        <f t="shared" si="21"/>
        <v>75.45</v>
      </c>
      <c r="P30" s="2">
        <f t="shared" si="22"/>
        <v>12.72</v>
      </c>
      <c r="Q30" s="2">
        <f t="shared" si="23"/>
        <v>39.93</v>
      </c>
      <c r="R30" s="2">
        <f t="shared" si="24"/>
        <v>2.4300000000000002</v>
      </c>
      <c r="S30" s="2">
        <f t="shared" si="25"/>
        <v>22.8</v>
      </c>
      <c r="T30" s="2">
        <f t="shared" si="26"/>
        <v>0</v>
      </c>
      <c r="U30" s="2">
        <f t="shared" si="27"/>
        <v>2.37</v>
      </c>
      <c r="V30" s="2">
        <f t="shared" si="28"/>
        <v>0.18</v>
      </c>
      <c r="W30" s="2">
        <f t="shared" si="29"/>
        <v>0</v>
      </c>
      <c r="X30" s="2">
        <f t="shared" si="30"/>
        <v>23.97</v>
      </c>
      <c r="Y30" s="2">
        <f t="shared" si="31"/>
        <v>16.399999999999999</v>
      </c>
      <c r="Z30" s="2"/>
      <c r="AA30" s="2">
        <v>108934852</v>
      </c>
      <c r="AB30" s="2">
        <f t="shared" si="32"/>
        <v>25.15</v>
      </c>
      <c r="AC30" s="2">
        <f t="shared" si="33"/>
        <v>4.24</v>
      </c>
      <c r="AD30" s="2">
        <f t="shared" si="34"/>
        <v>13.31</v>
      </c>
      <c r="AE30" s="2">
        <f t="shared" si="35"/>
        <v>0.81</v>
      </c>
      <c r="AF30" s="2">
        <f t="shared" si="36"/>
        <v>7.6</v>
      </c>
      <c r="AG30" s="2">
        <f t="shared" si="37"/>
        <v>0</v>
      </c>
      <c r="AH30" s="2">
        <f t="shared" si="38"/>
        <v>0.79</v>
      </c>
      <c r="AI30" s="2">
        <f t="shared" si="39"/>
        <v>0.06</v>
      </c>
      <c r="AJ30" s="2">
        <f t="shared" si="40"/>
        <v>0</v>
      </c>
      <c r="AK30" s="2">
        <v>25.15</v>
      </c>
      <c r="AL30" s="2">
        <v>4.24</v>
      </c>
      <c r="AM30" s="2">
        <v>13.31</v>
      </c>
      <c r="AN30" s="2">
        <v>0.81</v>
      </c>
      <c r="AO30" s="2">
        <v>7.6</v>
      </c>
      <c r="AP30" s="2">
        <v>0</v>
      </c>
      <c r="AQ30" s="2">
        <v>0.79</v>
      </c>
      <c r="AR30" s="2">
        <v>0.06</v>
      </c>
      <c r="AS30" s="2">
        <v>0</v>
      </c>
      <c r="AT30" s="2">
        <v>95</v>
      </c>
      <c r="AU30" s="2">
        <v>65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4</v>
      </c>
      <c r="BE30" s="2" t="s">
        <v>4</v>
      </c>
      <c r="BF30" s="2" t="s">
        <v>4</v>
      </c>
      <c r="BG30" s="2" t="s">
        <v>4</v>
      </c>
      <c r="BH30" s="2">
        <v>0</v>
      </c>
      <c r="BI30" s="2">
        <v>2</v>
      </c>
      <c r="BJ30" s="2" t="s">
        <v>25</v>
      </c>
      <c r="BK30" s="2"/>
      <c r="BL30" s="2"/>
      <c r="BM30" s="2">
        <v>108001</v>
      </c>
      <c r="BN30" s="2">
        <v>0</v>
      </c>
      <c r="BO30" s="2" t="s">
        <v>4</v>
      </c>
      <c r="BP30" s="2">
        <v>0</v>
      </c>
      <c r="BQ30" s="2">
        <v>3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4</v>
      </c>
      <c r="BZ30" s="2">
        <v>95</v>
      </c>
      <c r="CA30" s="2">
        <v>65</v>
      </c>
      <c r="CB30" s="2" t="s">
        <v>4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</v>
      </c>
      <c r="CO30" s="2">
        <v>0</v>
      </c>
      <c r="CP30" s="2">
        <f t="shared" si="41"/>
        <v>75.45</v>
      </c>
      <c r="CQ30" s="2">
        <f t="shared" si="42"/>
        <v>4.24</v>
      </c>
      <c r="CR30" s="2">
        <f t="shared" si="43"/>
        <v>13.31</v>
      </c>
      <c r="CS30" s="2">
        <f t="shared" si="44"/>
        <v>0.81</v>
      </c>
      <c r="CT30" s="2">
        <f t="shared" si="45"/>
        <v>7.6</v>
      </c>
      <c r="CU30" s="2">
        <f t="shared" si="46"/>
        <v>0</v>
      </c>
      <c r="CV30" s="2">
        <f t="shared" si="47"/>
        <v>0.79</v>
      </c>
      <c r="CW30" s="2">
        <f t="shared" si="48"/>
        <v>0.06</v>
      </c>
      <c r="CX30" s="2">
        <f t="shared" si="49"/>
        <v>0</v>
      </c>
      <c r="CY30" s="2">
        <f t="shared" si="50"/>
        <v>23.968499999999999</v>
      </c>
      <c r="CZ30" s="2">
        <f t="shared" si="51"/>
        <v>16.3995</v>
      </c>
      <c r="DA30" s="2"/>
      <c r="DB30" s="2"/>
      <c r="DC30" s="2" t="s">
        <v>4</v>
      </c>
      <c r="DD30" s="2" t="s">
        <v>4</v>
      </c>
      <c r="DE30" s="2" t="s">
        <v>4</v>
      </c>
      <c r="DF30" s="2" t="s">
        <v>4</v>
      </c>
      <c r="DG30" s="2" t="s">
        <v>4</v>
      </c>
      <c r="DH30" s="2" t="s">
        <v>4</v>
      </c>
      <c r="DI30" s="2" t="s">
        <v>4</v>
      </c>
      <c r="DJ30" s="2" t="s">
        <v>4</v>
      </c>
      <c r="DK30" s="2" t="s">
        <v>4</v>
      </c>
      <c r="DL30" s="2" t="s">
        <v>4</v>
      </c>
      <c r="DM30" s="2" t="s">
        <v>4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18</v>
      </c>
      <c r="DW30" s="2" t="s">
        <v>18</v>
      </c>
      <c r="DX30" s="2">
        <v>1</v>
      </c>
      <c r="DY30" s="2"/>
      <c r="DZ30" s="2" t="s">
        <v>4</v>
      </c>
      <c r="EA30" s="2" t="s">
        <v>4</v>
      </c>
      <c r="EB30" s="2" t="s">
        <v>4</v>
      </c>
      <c r="EC30" s="2" t="s">
        <v>4</v>
      </c>
      <c r="ED30" s="2"/>
      <c r="EE30" s="2">
        <v>102577027</v>
      </c>
      <c r="EF30" s="2">
        <v>3</v>
      </c>
      <c r="EG30" s="2" t="s">
        <v>14</v>
      </c>
      <c r="EH30" s="2">
        <v>0</v>
      </c>
      <c r="EI30" s="2" t="s">
        <v>4</v>
      </c>
      <c r="EJ30" s="2">
        <v>2</v>
      </c>
      <c r="EK30" s="2">
        <v>108001</v>
      </c>
      <c r="EL30" s="2" t="s">
        <v>20</v>
      </c>
      <c r="EM30" s="2" t="s">
        <v>21</v>
      </c>
      <c r="EN30" s="2"/>
      <c r="EO30" s="2" t="s">
        <v>4</v>
      </c>
      <c r="EP30" s="2"/>
      <c r="EQ30" s="2">
        <v>131072</v>
      </c>
      <c r="ER30" s="2">
        <v>25.15</v>
      </c>
      <c r="ES30" s="2">
        <v>4.24</v>
      </c>
      <c r="ET30" s="2">
        <v>13.31</v>
      </c>
      <c r="EU30" s="2">
        <v>0.81</v>
      </c>
      <c r="EV30" s="2">
        <v>7.6</v>
      </c>
      <c r="EW30" s="2">
        <v>0.79</v>
      </c>
      <c r="EX30" s="2">
        <v>0.06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2"/>
        <v>0</v>
      </c>
      <c r="FS30" s="2">
        <v>0</v>
      </c>
      <c r="FT30" s="2"/>
      <c r="FU30" s="2"/>
      <c r="FV30" s="2"/>
      <c r="FW30" s="2"/>
      <c r="FX30" s="2">
        <v>95</v>
      </c>
      <c r="FY30" s="2">
        <v>65</v>
      </c>
      <c r="FZ30" s="2"/>
      <c r="GA30" s="2" t="s">
        <v>4</v>
      </c>
      <c r="GB30" s="2"/>
      <c r="GC30" s="2"/>
      <c r="GD30" s="2">
        <v>1</v>
      </c>
      <c r="GE30" s="2"/>
      <c r="GF30" s="2">
        <v>1616704319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3"/>
        <v>0</v>
      </c>
      <c r="GM30" s="2">
        <f t="shared" si="54"/>
        <v>115.82</v>
      </c>
      <c r="GN30" s="2">
        <f t="shared" si="55"/>
        <v>0</v>
      </c>
      <c r="GO30" s="2">
        <f t="shared" si="56"/>
        <v>115.82</v>
      </c>
      <c r="GP30" s="2">
        <f t="shared" si="57"/>
        <v>0</v>
      </c>
      <c r="GQ30" s="2"/>
      <c r="GR30" s="2">
        <v>0</v>
      </c>
      <c r="GS30" s="2">
        <v>3</v>
      </c>
      <c r="GT30" s="2">
        <v>0</v>
      </c>
      <c r="GU30" s="2" t="s">
        <v>4</v>
      </c>
      <c r="GV30" s="2">
        <f t="shared" si="58"/>
        <v>0</v>
      </c>
      <c r="GW30" s="2">
        <v>1</v>
      </c>
      <c r="GX30" s="2">
        <f t="shared" si="59"/>
        <v>0</v>
      </c>
      <c r="GY30" s="2"/>
      <c r="GZ30" s="2"/>
      <c r="HA30" s="2">
        <v>0</v>
      </c>
      <c r="HB30" s="2">
        <v>0</v>
      </c>
      <c r="HC30" s="2">
        <f t="shared" si="60"/>
        <v>0</v>
      </c>
      <c r="HD30" s="2"/>
      <c r="HE30" s="2" t="s">
        <v>4</v>
      </c>
      <c r="HF30" s="2" t="s">
        <v>4</v>
      </c>
      <c r="HG30" s="2"/>
      <c r="HH30" s="2"/>
      <c r="HI30" s="2"/>
      <c r="HJ30" s="2"/>
      <c r="HK30" s="2"/>
      <c r="HL30" s="2"/>
      <c r="HM30" s="2" t="s">
        <v>4</v>
      </c>
      <c r="HN30" s="2" t="s">
        <v>4</v>
      </c>
      <c r="HO30" s="2" t="s">
        <v>4</v>
      </c>
      <c r="HP30" s="2" t="s">
        <v>4</v>
      </c>
      <c r="HQ30" s="2" t="s">
        <v>4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ROW(SmtRes!A24)</f>
        <v>24</v>
      </c>
      <c r="D31">
        <f>ROW(EtalonRes!A24)</f>
        <v>24</v>
      </c>
      <c r="E31" t="s">
        <v>22</v>
      </c>
      <c r="F31" t="s">
        <v>23</v>
      </c>
      <c r="G31" t="s">
        <v>24</v>
      </c>
      <c r="H31" t="s">
        <v>18</v>
      </c>
      <c r="I31">
        <v>3</v>
      </c>
      <c r="J31">
        <v>0</v>
      </c>
      <c r="K31">
        <v>3</v>
      </c>
      <c r="O31">
        <f t="shared" si="21"/>
        <v>1588.23</v>
      </c>
      <c r="P31">
        <f t="shared" si="22"/>
        <v>314.31</v>
      </c>
      <c r="Q31">
        <f t="shared" si="23"/>
        <v>485.95</v>
      </c>
      <c r="R31">
        <f t="shared" si="24"/>
        <v>83.98</v>
      </c>
      <c r="S31">
        <f t="shared" si="25"/>
        <v>787.97</v>
      </c>
      <c r="T31">
        <f t="shared" si="26"/>
        <v>0</v>
      </c>
      <c r="U31">
        <f t="shared" si="27"/>
        <v>2.37</v>
      </c>
      <c r="V31">
        <f t="shared" si="28"/>
        <v>0.18</v>
      </c>
      <c r="W31">
        <f t="shared" si="29"/>
        <v>0</v>
      </c>
      <c r="X31">
        <f t="shared" si="30"/>
        <v>828.35</v>
      </c>
      <c r="Y31">
        <f t="shared" si="31"/>
        <v>566.77</v>
      </c>
      <c r="AA31">
        <v>108934850</v>
      </c>
      <c r="AB31">
        <f t="shared" si="32"/>
        <v>25.15</v>
      </c>
      <c r="AC31">
        <f t="shared" si="33"/>
        <v>4.24</v>
      </c>
      <c r="AD31">
        <f t="shared" si="34"/>
        <v>13.31</v>
      </c>
      <c r="AE31">
        <f t="shared" si="35"/>
        <v>0.81</v>
      </c>
      <c r="AF31">
        <f t="shared" si="36"/>
        <v>7.6</v>
      </c>
      <c r="AG31">
        <f t="shared" si="37"/>
        <v>0</v>
      </c>
      <c r="AH31">
        <f t="shared" si="38"/>
        <v>0.79</v>
      </c>
      <c r="AI31">
        <f t="shared" si="39"/>
        <v>0.06</v>
      </c>
      <c r="AJ31">
        <f t="shared" si="40"/>
        <v>0</v>
      </c>
      <c r="AK31">
        <v>25.15</v>
      </c>
      <c r="AL31">
        <v>4.24</v>
      </c>
      <c r="AM31">
        <v>13.31</v>
      </c>
      <c r="AN31">
        <v>0.81</v>
      </c>
      <c r="AO31">
        <v>7.6</v>
      </c>
      <c r="AP31">
        <v>0</v>
      </c>
      <c r="AQ31">
        <v>0.79</v>
      </c>
      <c r="AR31">
        <v>0.06</v>
      </c>
      <c r="AS31">
        <v>0</v>
      </c>
      <c r="AT31">
        <v>95</v>
      </c>
      <c r="AU31">
        <v>65</v>
      </c>
      <c r="AV31">
        <v>1</v>
      </c>
      <c r="AW31">
        <v>1</v>
      </c>
      <c r="AZ31">
        <v>1</v>
      </c>
      <c r="BA31">
        <v>34.56</v>
      </c>
      <c r="BB31">
        <v>12.17</v>
      </c>
      <c r="BC31">
        <v>24.71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2</v>
      </c>
      <c r="BJ31" t="s">
        <v>25</v>
      </c>
      <c r="BM31">
        <v>108001</v>
      </c>
      <c r="BN31">
        <v>0</v>
      </c>
      <c r="BO31" t="s">
        <v>23</v>
      </c>
      <c r="BP31">
        <v>1</v>
      </c>
      <c r="BQ31">
        <v>3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95</v>
      </c>
      <c r="CA31">
        <v>65</v>
      </c>
      <c r="CB31" t="s">
        <v>4</v>
      </c>
      <c r="CE31">
        <v>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1588.23</v>
      </c>
      <c r="CQ31">
        <f t="shared" si="42"/>
        <v>104.77040000000001</v>
      </c>
      <c r="CR31">
        <f t="shared" si="43"/>
        <v>161.98269999999999</v>
      </c>
      <c r="CS31">
        <f t="shared" si="44"/>
        <v>27.993600000000004</v>
      </c>
      <c r="CT31">
        <f t="shared" si="45"/>
        <v>262.65600000000001</v>
      </c>
      <c r="CU31">
        <f t="shared" si="46"/>
        <v>0</v>
      </c>
      <c r="CV31">
        <f t="shared" si="47"/>
        <v>0.79</v>
      </c>
      <c r="CW31">
        <f t="shared" si="48"/>
        <v>0.06</v>
      </c>
      <c r="CX31">
        <f t="shared" si="49"/>
        <v>0</v>
      </c>
      <c r="CY31">
        <f t="shared" si="50"/>
        <v>828.35249999999996</v>
      </c>
      <c r="CZ31">
        <f t="shared" si="51"/>
        <v>566.76750000000004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102577027</v>
      </c>
      <c r="EF31">
        <v>3</v>
      </c>
      <c r="EG31" t="s">
        <v>14</v>
      </c>
      <c r="EH31">
        <v>0</v>
      </c>
      <c r="EI31" t="s">
        <v>4</v>
      </c>
      <c r="EJ31">
        <v>2</v>
      </c>
      <c r="EK31">
        <v>108001</v>
      </c>
      <c r="EL31" t="s">
        <v>20</v>
      </c>
      <c r="EM31" t="s">
        <v>21</v>
      </c>
      <c r="EO31" t="s">
        <v>4</v>
      </c>
      <c r="EQ31">
        <v>131072</v>
      </c>
      <c r="ER31">
        <v>25.15</v>
      </c>
      <c r="ES31">
        <v>4.24</v>
      </c>
      <c r="ET31">
        <v>13.31</v>
      </c>
      <c r="EU31">
        <v>0.81</v>
      </c>
      <c r="EV31">
        <v>7.6</v>
      </c>
      <c r="EW31">
        <v>0.79</v>
      </c>
      <c r="EX31">
        <v>0.06</v>
      </c>
      <c r="EY31">
        <v>0</v>
      </c>
      <c r="FQ31">
        <v>0</v>
      </c>
      <c r="FR31">
        <f t="shared" si="52"/>
        <v>0</v>
      </c>
      <c r="FS31">
        <v>0</v>
      </c>
      <c r="FX31">
        <v>95</v>
      </c>
      <c r="FY31">
        <v>65</v>
      </c>
      <c r="GA31" t="s">
        <v>4</v>
      </c>
      <c r="GD31">
        <v>1</v>
      </c>
      <c r="GF31">
        <v>1616704319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2983.35</v>
      </c>
      <c r="GN31">
        <f t="shared" si="55"/>
        <v>0</v>
      </c>
      <c r="GO31">
        <f t="shared" si="56"/>
        <v>2983.35</v>
      </c>
      <c r="GP31">
        <f t="shared" si="57"/>
        <v>0</v>
      </c>
      <c r="GR31">
        <v>0</v>
      </c>
      <c r="GS31">
        <v>3</v>
      </c>
      <c r="GT31">
        <v>0</v>
      </c>
      <c r="GU31" t="s">
        <v>4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55" x14ac:dyDescent="0.2">
      <c r="A32" s="2">
        <v>17</v>
      </c>
      <c r="B32" s="2">
        <v>1</v>
      </c>
      <c r="C32" s="2">
        <f>ROW(SmtRes!A39)</f>
        <v>39</v>
      </c>
      <c r="D32" s="2">
        <f>ROW(EtalonRes!A39)</f>
        <v>39</v>
      </c>
      <c r="E32" s="2" t="s">
        <v>26</v>
      </c>
      <c r="F32" s="2" t="s">
        <v>27</v>
      </c>
      <c r="G32" s="2" t="s">
        <v>28</v>
      </c>
      <c r="H32" s="2" t="s">
        <v>18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 t="shared" si="21"/>
        <v>36.49</v>
      </c>
      <c r="P32" s="2">
        <f t="shared" si="22"/>
        <v>20.52</v>
      </c>
      <c r="Q32" s="2">
        <f t="shared" si="23"/>
        <v>1.1299999999999999</v>
      </c>
      <c r="R32" s="2">
        <f t="shared" si="24"/>
        <v>0</v>
      </c>
      <c r="S32" s="2">
        <f t="shared" si="25"/>
        <v>14.84</v>
      </c>
      <c r="T32" s="2">
        <f t="shared" si="26"/>
        <v>0</v>
      </c>
      <c r="U32" s="2">
        <f t="shared" si="27"/>
        <v>1.56</v>
      </c>
      <c r="V32" s="2">
        <f t="shared" si="28"/>
        <v>0</v>
      </c>
      <c r="W32" s="2">
        <f t="shared" si="29"/>
        <v>0</v>
      </c>
      <c r="X32" s="2">
        <f t="shared" si="30"/>
        <v>14.1</v>
      </c>
      <c r="Y32" s="2">
        <f t="shared" si="31"/>
        <v>9.65</v>
      </c>
      <c r="Z32" s="2"/>
      <c r="AA32" s="2">
        <v>108934852</v>
      </c>
      <c r="AB32" s="2">
        <f t="shared" si="32"/>
        <v>36.49</v>
      </c>
      <c r="AC32" s="2">
        <f t="shared" si="33"/>
        <v>20.52</v>
      </c>
      <c r="AD32" s="2">
        <f t="shared" si="34"/>
        <v>1.1299999999999999</v>
      </c>
      <c r="AE32" s="2">
        <f t="shared" si="35"/>
        <v>0</v>
      </c>
      <c r="AF32" s="2">
        <f t="shared" si="36"/>
        <v>14.84</v>
      </c>
      <c r="AG32" s="2">
        <f t="shared" si="37"/>
        <v>0</v>
      </c>
      <c r="AH32" s="2">
        <f t="shared" si="38"/>
        <v>1.56</v>
      </c>
      <c r="AI32" s="2">
        <f t="shared" si="39"/>
        <v>0</v>
      </c>
      <c r="AJ32" s="2">
        <f t="shared" si="40"/>
        <v>0</v>
      </c>
      <c r="AK32" s="2">
        <v>36.49</v>
      </c>
      <c r="AL32" s="2">
        <v>20.52</v>
      </c>
      <c r="AM32" s="2">
        <v>1.1299999999999999</v>
      </c>
      <c r="AN32" s="2">
        <v>0</v>
      </c>
      <c r="AO32" s="2">
        <v>14.84</v>
      </c>
      <c r="AP32" s="2">
        <v>0</v>
      </c>
      <c r="AQ32" s="2">
        <v>1.56</v>
      </c>
      <c r="AR32" s="2">
        <v>0</v>
      </c>
      <c r="AS32" s="2">
        <v>0</v>
      </c>
      <c r="AT32" s="2">
        <v>95</v>
      </c>
      <c r="AU32" s="2">
        <v>65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4</v>
      </c>
      <c r="BE32" s="2" t="s">
        <v>4</v>
      </c>
      <c r="BF32" s="2" t="s">
        <v>4</v>
      </c>
      <c r="BG32" s="2" t="s">
        <v>4</v>
      </c>
      <c r="BH32" s="2">
        <v>0</v>
      </c>
      <c r="BI32" s="2">
        <v>2</v>
      </c>
      <c r="BJ32" s="2" t="s">
        <v>29</v>
      </c>
      <c r="BK32" s="2"/>
      <c r="BL32" s="2"/>
      <c r="BM32" s="2">
        <v>108001</v>
      </c>
      <c r="BN32" s="2">
        <v>0</v>
      </c>
      <c r="BO32" s="2" t="s">
        <v>4</v>
      </c>
      <c r="BP32" s="2">
        <v>0</v>
      </c>
      <c r="BQ32" s="2">
        <v>3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4</v>
      </c>
      <c r="BZ32" s="2">
        <v>95</v>
      </c>
      <c r="CA32" s="2">
        <v>65</v>
      </c>
      <c r="CB32" s="2" t="s">
        <v>4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</v>
      </c>
      <c r="CO32" s="2">
        <v>0</v>
      </c>
      <c r="CP32" s="2">
        <f t="shared" si="41"/>
        <v>36.489999999999995</v>
      </c>
      <c r="CQ32" s="2">
        <f t="shared" si="42"/>
        <v>20.52</v>
      </c>
      <c r="CR32" s="2">
        <f t="shared" si="43"/>
        <v>1.1299999999999999</v>
      </c>
      <c r="CS32" s="2">
        <f t="shared" si="44"/>
        <v>0</v>
      </c>
      <c r="CT32" s="2">
        <f t="shared" si="45"/>
        <v>14.84</v>
      </c>
      <c r="CU32" s="2">
        <f t="shared" si="46"/>
        <v>0</v>
      </c>
      <c r="CV32" s="2">
        <f t="shared" si="47"/>
        <v>1.56</v>
      </c>
      <c r="CW32" s="2">
        <f t="shared" si="48"/>
        <v>0</v>
      </c>
      <c r="CX32" s="2">
        <f t="shared" si="49"/>
        <v>0</v>
      </c>
      <c r="CY32" s="2">
        <f t="shared" si="50"/>
        <v>14.097999999999999</v>
      </c>
      <c r="CZ32" s="2">
        <f t="shared" si="51"/>
        <v>9.6460000000000008</v>
      </c>
      <c r="DA32" s="2"/>
      <c r="DB32" s="2"/>
      <c r="DC32" s="2" t="s">
        <v>4</v>
      </c>
      <c r="DD32" s="2" t="s">
        <v>4</v>
      </c>
      <c r="DE32" s="2" t="s">
        <v>4</v>
      </c>
      <c r="DF32" s="2" t="s">
        <v>4</v>
      </c>
      <c r="DG32" s="2" t="s">
        <v>4</v>
      </c>
      <c r="DH32" s="2" t="s">
        <v>4</v>
      </c>
      <c r="DI32" s="2" t="s">
        <v>4</v>
      </c>
      <c r="DJ32" s="2" t="s">
        <v>4</v>
      </c>
      <c r="DK32" s="2" t="s">
        <v>4</v>
      </c>
      <c r="DL32" s="2" t="s">
        <v>4</v>
      </c>
      <c r="DM32" s="2" t="s">
        <v>4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18</v>
      </c>
      <c r="DW32" s="2" t="s">
        <v>18</v>
      </c>
      <c r="DX32" s="2">
        <v>1</v>
      </c>
      <c r="DY32" s="2"/>
      <c r="DZ32" s="2" t="s">
        <v>4</v>
      </c>
      <c r="EA32" s="2" t="s">
        <v>4</v>
      </c>
      <c r="EB32" s="2" t="s">
        <v>4</v>
      </c>
      <c r="EC32" s="2" t="s">
        <v>4</v>
      </c>
      <c r="ED32" s="2"/>
      <c r="EE32" s="2">
        <v>102577027</v>
      </c>
      <c r="EF32" s="2">
        <v>3</v>
      </c>
      <c r="EG32" s="2" t="s">
        <v>14</v>
      </c>
      <c r="EH32" s="2">
        <v>0</v>
      </c>
      <c r="EI32" s="2" t="s">
        <v>4</v>
      </c>
      <c r="EJ32" s="2">
        <v>2</v>
      </c>
      <c r="EK32" s="2">
        <v>108001</v>
      </c>
      <c r="EL32" s="2" t="s">
        <v>20</v>
      </c>
      <c r="EM32" s="2" t="s">
        <v>21</v>
      </c>
      <c r="EN32" s="2"/>
      <c r="EO32" s="2" t="s">
        <v>4</v>
      </c>
      <c r="EP32" s="2"/>
      <c r="EQ32" s="2">
        <v>131072</v>
      </c>
      <c r="ER32" s="2">
        <v>36.49</v>
      </c>
      <c r="ES32" s="2">
        <v>20.52</v>
      </c>
      <c r="ET32" s="2">
        <v>1.1299999999999999</v>
      </c>
      <c r="EU32" s="2">
        <v>0</v>
      </c>
      <c r="EV32" s="2">
        <v>14.84</v>
      </c>
      <c r="EW32" s="2">
        <v>1.56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2"/>
        <v>0</v>
      </c>
      <c r="FS32" s="2">
        <v>0</v>
      </c>
      <c r="FT32" s="2"/>
      <c r="FU32" s="2"/>
      <c r="FV32" s="2"/>
      <c r="FW32" s="2"/>
      <c r="FX32" s="2">
        <v>95</v>
      </c>
      <c r="FY32" s="2">
        <v>65</v>
      </c>
      <c r="FZ32" s="2"/>
      <c r="GA32" s="2" t="s">
        <v>4</v>
      </c>
      <c r="GB32" s="2"/>
      <c r="GC32" s="2"/>
      <c r="GD32" s="2">
        <v>1</v>
      </c>
      <c r="GE32" s="2"/>
      <c r="GF32" s="2">
        <v>-834727787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3"/>
        <v>0</v>
      </c>
      <c r="GM32" s="2">
        <f t="shared" si="54"/>
        <v>60.24</v>
      </c>
      <c r="GN32" s="2">
        <f t="shared" si="55"/>
        <v>0</v>
      </c>
      <c r="GO32" s="2">
        <f t="shared" si="56"/>
        <v>60.24</v>
      </c>
      <c r="GP32" s="2">
        <f t="shared" si="57"/>
        <v>0</v>
      </c>
      <c r="GQ32" s="2"/>
      <c r="GR32" s="2">
        <v>0</v>
      </c>
      <c r="GS32" s="2">
        <v>3</v>
      </c>
      <c r="GT32" s="2">
        <v>0</v>
      </c>
      <c r="GU32" s="2" t="s">
        <v>4</v>
      </c>
      <c r="GV32" s="2">
        <f t="shared" si="58"/>
        <v>0</v>
      </c>
      <c r="GW32" s="2">
        <v>1</v>
      </c>
      <c r="GX32" s="2">
        <f t="shared" si="59"/>
        <v>0</v>
      </c>
      <c r="GY32" s="2"/>
      <c r="GZ32" s="2"/>
      <c r="HA32" s="2">
        <v>0</v>
      </c>
      <c r="HB32" s="2">
        <v>0</v>
      </c>
      <c r="HC32" s="2">
        <f t="shared" si="60"/>
        <v>0</v>
      </c>
      <c r="HD32" s="2"/>
      <c r="HE32" s="2" t="s">
        <v>4</v>
      </c>
      <c r="HF32" s="2" t="s">
        <v>4</v>
      </c>
      <c r="HG32" s="2"/>
      <c r="HH32" s="2"/>
      <c r="HI32" s="2"/>
      <c r="HJ32" s="2"/>
      <c r="HK32" s="2"/>
      <c r="HL32" s="2"/>
      <c r="HM32" s="2" t="s">
        <v>4</v>
      </c>
      <c r="HN32" s="2" t="s">
        <v>4</v>
      </c>
      <c r="HO32" s="2" t="s">
        <v>4</v>
      </c>
      <c r="HP32" s="2" t="s">
        <v>4</v>
      </c>
      <c r="HQ32" s="2" t="s">
        <v>4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ROW(SmtRes!A54)</f>
        <v>54</v>
      </c>
      <c r="D33">
        <f>ROW(EtalonRes!A54)</f>
        <v>54</v>
      </c>
      <c r="E33" t="s">
        <v>26</v>
      </c>
      <c r="F33" t="s">
        <v>27</v>
      </c>
      <c r="G33" t="s">
        <v>28</v>
      </c>
      <c r="H33" t="s">
        <v>18</v>
      </c>
      <c r="I33">
        <v>1</v>
      </c>
      <c r="J33">
        <v>0</v>
      </c>
      <c r="K33">
        <v>1</v>
      </c>
      <c r="O33">
        <f t="shared" si="21"/>
        <v>768.31</v>
      </c>
      <c r="P33">
        <f t="shared" si="22"/>
        <v>247.06</v>
      </c>
      <c r="Q33">
        <f t="shared" si="23"/>
        <v>8.3800000000000008</v>
      </c>
      <c r="R33">
        <f t="shared" si="24"/>
        <v>0</v>
      </c>
      <c r="S33">
        <f t="shared" si="25"/>
        <v>512.87</v>
      </c>
      <c r="T33">
        <f t="shared" si="26"/>
        <v>0</v>
      </c>
      <c r="U33">
        <f t="shared" si="27"/>
        <v>1.56</v>
      </c>
      <c r="V33">
        <f t="shared" si="28"/>
        <v>0</v>
      </c>
      <c r="W33">
        <f t="shared" si="29"/>
        <v>0</v>
      </c>
      <c r="X33">
        <f t="shared" si="30"/>
        <v>487.23</v>
      </c>
      <c r="Y33">
        <f t="shared" si="31"/>
        <v>333.37</v>
      </c>
      <c r="AA33">
        <v>108934850</v>
      </c>
      <c r="AB33">
        <f t="shared" si="32"/>
        <v>36.49</v>
      </c>
      <c r="AC33">
        <f t="shared" si="33"/>
        <v>20.52</v>
      </c>
      <c r="AD33">
        <f t="shared" si="34"/>
        <v>1.1299999999999999</v>
      </c>
      <c r="AE33">
        <f t="shared" si="35"/>
        <v>0</v>
      </c>
      <c r="AF33">
        <f t="shared" si="36"/>
        <v>14.84</v>
      </c>
      <c r="AG33">
        <f t="shared" si="37"/>
        <v>0</v>
      </c>
      <c r="AH33">
        <f t="shared" si="38"/>
        <v>1.56</v>
      </c>
      <c r="AI33">
        <f t="shared" si="39"/>
        <v>0</v>
      </c>
      <c r="AJ33">
        <f t="shared" si="40"/>
        <v>0</v>
      </c>
      <c r="AK33">
        <v>36.49</v>
      </c>
      <c r="AL33">
        <v>20.52</v>
      </c>
      <c r="AM33">
        <v>1.1299999999999999</v>
      </c>
      <c r="AN33">
        <v>0</v>
      </c>
      <c r="AO33">
        <v>14.84</v>
      </c>
      <c r="AP33">
        <v>0</v>
      </c>
      <c r="AQ33">
        <v>1.56</v>
      </c>
      <c r="AR33">
        <v>0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34.56</v>
      </c>
      <c r="BB33">
        <v>7.42</v>
      </c>
      <c r="BC33">
        <v>12.04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2</v>
      </c>
      <c r="BJ33" t="s">
        <v>29</v>
      </c>
      <c r="BM33">
        <v>108001</v>
      </c>
      <c r="BN33">
        <v>0</v>
      </c>
      <c r="BO33" t="s">
        <v>27</v>
      </c>
      <c r="BP33">
        <v>1</v>
      </c>
      <c r="BQ33">
        <v>3</v>
      </c>
      <c r="BR33">
        <v>0</v>
      </c>
      <c r="BS33">
        <v>34.56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95</v>
      </c>
      <c r="CA33">
        <v>65</v>
      </c>
      <c r="CB33" t="s">
        <v>4</v>
      </c>
      <c r="CE33">
        <v>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768.31</v>
      </c>
      <c r="CQ33">
        <f t="shared" si="42"/>
        <v>247.06079999999997</v>
      </c>
      <c r="CR33">
        <f t="shared" si="43"/>
        <v>8.3845999999999989</v>
      </c>
      <c r="CS33">
        <f t="shared" si="44"/>
        <v>0</v>
      </c>
      <c r="CT33">
        <f t="shared" si="45"/>
        <v>512.87040000000002</v>
      </c>
      <c r="CU33">
        <f t="shared" si="46"/>
        <v>0</v>
      </c>
      <c r="CV33">
        <f t="shared" si="47"/>
        <v>1.56</v>
      </c>
      <c r="CW33">
        <f t="shared" si="48"/>
        <v>0</v>
      </c>
      <c r="CX33">
        <f t="shared" si="49"/>
        <v>0</v>
      </c>
      <c r="CY33">
        <f t="shared" si="50"/>
        <v>487.22649999999999</v>
      </c>
      <c r="CZ33">
        <f t="shared" si="51"/>
        <v>333.36550000000005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18</v>
      </c>
      <c r="DW33" t="s">
        <v>18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102577027</v>
      </c>
      <c r="EF33">
        <v>3</v>
      </c>
      <c r="EG33" t="s">
        <v>14</v>
      </c>
      <c r="EH33">
        <v>0</v>
      </c>
      <c r="EI33" t="s">
        <v>4</v>
      </c>
      <c r="EJ33">
        <v>2</v>
      </c>
      <c r="EK33">
        <v>108001</v>
      </c>
      <c r="EL33" t="s">
        <v>20</v>
      </c>
      <c r="EM33" t="s">
        <v>21</v>
      </c>
      <c r="EO33" t="s">
        <v>4</v>
      </c>
      <c r="EQ33">
        <v>131072</v>
      </c>
      <c r="ER33">
        <v>36.49</v>
      </c>
      <c r="ES33">
        <v>20.52</v>
      </c>
      <c r="ET33">
        <v>1.1299999999999999</v>
      </c>
      <c r="EU33">
        <v>0</v>
      </c>
      <c r="EV33">
        <v>14.84</v>
      </c>
      <c r="EW33">
        <v>1.56</v>
      </c>
      <c r="EX33">
        <v>0</v>
      </c>
      <c r="EY33">
        <v>0</v>
      </c>
      <c r="FQ33">
        <v>0</v>
      </c>
      <c r="FR33">
        <f t="shared" si="52"/>
        <v>0</v>
      </c>
      <c r="FS33">
        <v>0</v>
      </c>
      <c r="FX33">
        <v>95</v>
      </c>
      <c r="FY33">
        <v>65</v>
      </c>
      <c r="GA33" t="s">
        <v>4</v>
      </c>
      <c r="GD33">
        <v>1</v>
      </c>
      <c r="GF33">
        <v>-834727787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3"/>
        <v>0</v>
      </c>
      <c r="GM33">
        <f t="shared" si="54"/>
        <v>1588.91</v>
      </c>
      <c r="GN33">
        <f t="shared" si="55"/>
        <v>0</v>
      </c>
      <c r="GO33">
        <f t="shared" si="56"/>
        <v>1588.91</v>
      </c>
      <c r="GP33">
        <f t="shared" si="57"/>
        <v>0</v>
      </c>
      <c r="GR33">
        <v>0</v>
      </c>
      <c r="GS33">
        <v>3</v>
      </c>
      <c r="GT33">
        <v>0</v>
      </c>
      <c r="GU33" t="s">
        <v>4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55" x14ac:dyDescent="0.2">
      <c r="A34" s="2">
        <v>17</v>
      </c>
      <c r="B34" s="2">
        <v>1</v>
      </c>
      <c r="C34" s="2">
        <f>ROW(SmtRes!A62)</f>
        <v>62</v>
      </c>
      <c r="D34" s="2">
        <f>ROW(EtalonRes!A62)</f>
        <v>62</v>
      </c>
      <c r="E34" s="2" t="s">
        <v>4</v>
      </c>
      <c r="F34" s="2" t="s">
        <v>30</v>
      </c>
      <c r="G34" s="2" t="s">
        <v>31</v>
      </c>
      <c r="H34" s="2" t="s">
        <v>32</v>
      </c>
      <c r="I34" s="2">
        <f>ROUND(25/100,9)</f>
        <v>0.25</v>
      </c>
      <c r="J34" s="2">
        <v>0</v>
      </c>
      <c r="K34" s="2">
        <f>ROUND(25/100,9)</f>
        <v>0.25</v>
      </c>
      <c r="L34" s="2"/>
      <c r="M34" s="2"/>
      <c r="N34" s="2"/>
      <c r="O34" s="2">
        <f t="shared" si="21"/>
        <v>47.69</v>
      </c>
      <c r="P34" s="2">
        <f t="shared" si="22"/>
        <v>5.57</v>
      </c>
      <c r="Q34" s="2">
        <f t="shared" si="23"/>
        <v>6.21</v>
      </c>
      <c r="R34" s="2">
        <f t="shared" si="24"/>
        <v>0.31</v>
      </c>
      <c r="S34" s="2">
        <f t="shared" si="25"/>
        <v>35.909999999999997</v>
      </c>
      <c r="T34" s="2">
        <f t="shared" si="26"/>
        <v>0</v>
      </c>
      <c r="U34" s="2">
        <f t="shared" si="27"/>
        <v>3.82</v>
      </c>
      <c r="V34" s="2">
        <f t="shared" si="28"/>
        <v>2.2499999999999999E-2</v>
      </c>
      <c r="W34" s="2">
        <f t="shared" si="29"/>
        <v>0</v>
      </c>
      <c r="X34" s="2">
        <f t="shared" si="30"/>
        <v>34.409999999999997</v>
      </c>
      <c r="Y34" s="2">
        <f t="shared" si="31"/>
        <v>23.54</v>
      </c>
      <c r="Z34" s="2"/>
      <c r="AA34" s="2">
        <v>-1</v>
      </c>
      <c r="AB34" s="2">
        <f t="shared" si="32"/>
        <v>190.75</v>
      </c>
      <c r="AC34" s="2">
        <f t="shared" si="33"/>
        <v>22.27</v>
      </c>
      <c r="AD34" s="2">
        <f t="shared" si="34"/>
        <v>24.85</v>
      </c>
      <c r="AE34" s="2">
        <f t="shared" si="35"/>
        <v>1.22</v>
      </c>
      <c r="AF34" s="2">
        <f t="shared" si="36"/>
        <v>143.63</v>
      </c>
      <c r="AG34" s="2">
        <f t="shared" si="37"/>
        <v>0</v>
      </c>
      <c r="AH34" s="2">
        <f t="shared" si="38"/>
        <v>15.28</v>
      </c>
      <c r="AI34" s="2">
        <f t="shared" si="39"/>
        <v>0.09</v>
      </c>
      <c r="AJ34" s="2">
        <f t="shared" si="40"/>
        <v>0</v>
      </c>
      <c r="AK34" s="2">
        <v>190.75</v>
      </c>
      <c r="AL34" s="2">
        <v>22.27</v>
      </c>
      <c r="AM34" s="2">
        <v>24.85</v>
      </c>
      <c r="AN34" s="2">
        <v>1.22</v>
      </c>
      <c r="AO34" s="2">
        <v>143.63</v>
      </c>
      <c r="AP34" s="2">
        <v>0</v>
      </c>
      <c r="AQ34" s="2">
        <v>15.28</v>
      </c>
      <c r="AR34" s="2">
        <v>0.09</v>
      </c>
      <c r="AS34" s="2">
        <v>0</v>
      </c>
      <c r="AT34" s="2">
        <v>95</v>
      </c>
      <c r="AU34" s="2">
        <v>65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4</v>
      </c>
      <c r="BE34" s="2" t="s">
        <v>4</v>
      </c>
      <c r="BF34" s="2" t="s">
        <v>4</v>
      </c>
      <c r="BG34" s="2" t="s">
        <v>4</v>
      </c>
      <c r="BH34" s="2">
        <v>0</v>
      </c>
      <c r="BI34" s="2">
        <v>2</v>
      </c>
      <c r="BJ34" s="2" t="s">
        <v>33</v>
      </c>
      <c r="BK34" s="2"/>
      <c r="BL34" s="2"/>
      <c r="BM34" s="2">
        <v>108001</v>
      </c>
      <c r="BN34" s="2">
        <v>0</v>
      </c>
      <c r="BO34" s="2" t="s">
        <v>4</v>
      </c>
      <c r="BP34" s="2">
        <v>0</v>
      </c>
      <c r="BQ34" s="2">
        <v>3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4</v>
      </c>
      <c r="BZ34" s="2">
        <v>95</v>
      </c>
      <c r="CA34" s="2">
        <v>65</v>
      </c>
      <c r="CB34" s="2" t="s">
        <v>4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</v>
      </c>
      <c r="CO34" s="2">
        <v>0</v>
      </c>
      <c r="CP34" s="2">
        <f t="shared" si="41"/>
        <v>47.69</v>
      </c>
      <c r="CQ34" s="2">
        <f t="shared" si="42"/>
        <v>22.27</v>
      </c>
      <c r="CR34" s="2">
        <f t="shared" si="43"/>
        <v>24.85</v>
      </c>
      <c r="CS34" s="2">
        <f t="shared" si="44"/>
        <v>1.22</v>
      </c>
      <c r="CT34" s="2">
        <f t="shared" si="45"/>
        <v>143.63</v>
      </c>
      <c r="CU34" s="2">
        <f t="shared" si="46"/>
        <v>0</v>
      </c>
      <c r="CV34" s="2">
        <f t="shared" si="47"/>
        <v>15.28</v>
      </c>
      <c r="CW34" s="2">
        <f t="shared" si="48"/>
        <v>0.09</v>
      </c>
      <c r="CX34" s="2">
        <f t="shared" si="49"/>
        <v>0</v>
      </c>
      <c r="CY34" s="2">
        <f t="shared" si="50"/>
        <v>34.408999999999999</v>
      </c>
      <c r="CZ34" s="2">
        <f t="shared" si="51"/>
        <v>23.542999999999996</v>
      </c>
      <c r="DA34" s="2"/>
      <c r="DB34" s="2"/>
      <c r="DC34" s="2" t="s">
        <v>4</v>
      </c>
      <c r="DD34" s="2" t="s">
        <v>4</v>
      </c>
      <c r="DE34" s="2" t="s">
        <v>4</v>
      </c>
      <c r="DF34" s="2" t="s">
        <v>4</v>
      </c>
      <c r="DG34" s="2" t="s">
        <v>4</v>
      </c>
      <c r="DH34" s="2" t="s">
        <v>4</v>
      </c>
      <c r="DI34" s="2" t="s">
        <v>4</v>
      </c>
      <c r="DJ34" s="2" t="s">
        <v>4</v>
      </c>
      <c r="DK34" s="2" t="s">
        <v>4</v>
      </c>
      <c r="DL34" s="2" t="s">
        <v>4</v>
      </c>
      <c r="DM34" s="2" t="s">
        <v>4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32</v>
      </c>
      <c r="DW34" s="2" t="s">
        <v>32</v>
      </c>
      <c r="DX34" s="2">
        <v>100</v>
      </c>
      <c r="DY34" s="2"/>
      <c r="DZ34" s="2" t="s">
        <v>4</v>
      </c>
      <c r="EA34" s="2" t="s">
        <v>4</v>
      </c>
      <c r="EB34" s="2" t="s">
        <v>4</v>
      </c>
      <c r="EC34" s="2" t="s">
        <v>4</v>
      </c>
      <c r="ED34" s="2"/>
      <c r="EE34" s="2">
        <v>102577027</v>
      </c>
      <c r="EF34" s="2">
        <v>3</v>
      </c>
      <c r="EG34" s="2" t="s">
        <v>14</v>
      </c>
      <c r="EH34" s="2">
        <v>0</v>
      </c>
      <c r="EI34" s="2" t="s">
        <v>4</v>
      </c>
      <c r="EJ34" s="2">
        <v>2</v>
      </c>
      <c r="EK34" s="2">
        <v>108001</v>
      </c>
      <c r="EL34" s="2" t="s">
        <v>20</v>
      </c>
      <c r="EM34" s="2" t="s">
        <v>21</v>
      </c>
      <c r="EN34" s="2"/>
      <c r="EO34" s="2" t="s">
        <v>4</v>
      </c>
      <c r="EP34" s="2"/>
      <c r="EQ34" s="2">
        <v>132096</v>
      </c>
      <c r="ER34" s="2">
        <v>190.75</v>
      </c>
      <c r="ES34" s="2">
        <v>22.27</v>
      </c>
      <c r="ET34" s="2">
        <v>24.85</v>
      </c>
      <c r="EU34" s="2">
        <v>1.22</v>
      </c>
      <c r="EV34" s="2">
        <v>143.63</v>
      </c>
      <c r="EW34" s="2">
        <v>15.28</v>
      </c>
      <c r="EX34" s="2">
        <v>0.09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2"/>
        <v>0</v>
      </c>
      <c r="FS34" s="2">
        <v>0</v>
      </c>
      <c r="FT34" s="2"/>
      <c r="FU34" s="2"/>
      <c r="FV34" s="2"/>
      <c r="FW34" s="2"/>
      <c r="FX34" s="2">
        <v>95</v>
      </c>
      <c r="FY34" s="2">
        <v>65</v>
      </c>
      <c r="FZ34" s="2"/>
      <c r="GA34" s="2" t="s">
        <v>4</v>
      </c>
      <c r="GB34" s="2"/>
      <c r="GC34" s="2"/>
      <c r="GD34" s="2">
        <v>1</v>
      </c>
      <c r="GE34" s="2"/>
      <c r="GF34" s="2">
        <v>34285133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3"/>
        <v>0</v>
      </c>
      <c r="GM34" s="2">
        <f t="shared" si="54"/>
        <v>105.64</v>
      </c>
      <c r="GN34" s="2">
        <f t="shared" si="55"/>
        <v>0</v>
      </c>
      <c r="GO34" s="2">
        <f t="shared" si="56"/>
        <v>105.64</v>
      </c>
      <c r="GP34" s="2">
        <f t="shared" si="57"/>
        <v>0</v>
      </c>
      <c r="GQ34" s="2"/>
      <c r="GR34" s="2">
        <v>0</v>
      </c>
      <c r="GS34" s="2">
        <v>3</v>
      </c>
      <c r="GT34" s="2">
        <v>0</v>
      </c>
      <c r="GU34" s="2" t="s">
        <v>4</v>
      </c>
      <c r="GV34" s="2">
        <f t="shared" si="58"/>
        <v>0</v>
      </c>
      <c r="GW34" s="2">
        <v>1</v>
      </c>
      <c r="GX34" s="2">
        <f t="shared" si="59"/>
        <v>0</v>
      </c>
      <c r="GY34" s="2"/>
      <c r="GZ34" s="2"/>
      <c r="HA34" s="2">
        <v>0</v>
      </c>
      <c r="HB34" s="2">
        <v>0</v>
      </c>
      <c r="HC34" s="2">
        <f t="shared" si="60"/>
        <v>0</v>
      </c>
      <c r="HD34" s="2"/>
      <c r="HE34" s="2" t="s">
        <v>4</v>
      </c>
      <c r="HF34" s="2" t="s">
        <v>4</v>
      </c>
      <c r="HG34" s="2"/>
      <c r="HH34" s="2"/>
      <c r="HI34" s="2"/>
      <c r="HJ34" s="2"/>
      <c r="HK34" s="2"/>
      <c r="HL34" s="2"/>
      <c r="HM34" s="2" t="s">
        <v>4</v>
      </c>
      <c r="HN34" s="2" t="s">
        <v>4</v>
      </c>
      <c r="HO34" s="2" t="s">
        <v>4</v>
      </c>
      <c r="HP34" s="2" t="s">
        <v>4</v>
      </c>
      <c r="HQ34" s="2" t="s">
        <v>4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ROW(SmtRes!A70)</f>
        <v>70</v>
      </c>
      <c r="D35">
        <f>ROW(EtalonRes!A70)</f>
        <v>70</v>
      </c>
      <c r="E35" t="s">
        <v>4</v>
      </c>
      <c r="F35" t="s">
        <v>30</v>
      </c>
      <c r="G35" t="s">
        <v>31</v>
      </c>
      <c r="H35" t="s">
        <v>32</v>
      </c>
      <c r="I35">
        <f>ROUND(25/100,9)</f>
        <v>0.25</v>
      </c>
      <c r="J35">
        <v>0</v>
      </c>
      <c r="K35">
        <f>ROUND(25/100,9)</f>
        <v>0.25</v>
      </c>
      <c r="O35">
        <f t="shared" si="21"/>
        <v>1373.26</v>
      </c>
      <c r="P35">
        <f t="shared" si="22"/>
        <v>52.84</v>
      </c>
      <c r="Q35">
        <f t="shared" si="23"/>
        <v>79.459999999999994</v>
      </c>
      <c r="R35">
        <f t="shared" si="24"/>
        <v>10.54</v>
      </c>
      <c r="S35">
        <f t="shared" si="25"/>
        <v>1240.96</v>
      </c>
      <c r="T35">
        <f t="shared" si="26"/>
        <v>0</v>
      </c>
      <c r="U35">
        <f t="shared" si="27"/>
        <v>3.82</v>
      </c>
      <c r="V35">
        <f t="shared" si="28"/>
        <v>2.2499999999999999E-2</v>
      </c>
      <c r="W35">
        <f t="shared" si="29"/>
        <v>0</v>
      </c>
      <c r="X35">
        <f t="shared" si="30"/>
        <v>1188.93</v>
      </c>
      <c r="Y35">
        <f t="shared" si="31"/>
        <v>813.48</v>
      </c>
      <c r="AA35">
        <v>-1</v>
      </c>
      <c r="AB35">
        <f t="shared" si="32"/>
        <v>190.75</v>
      </c>
      <c r="AC35">
        <f t="shared" si="33"/>
        <v>22.27</v>
      </c>
      <c r="AD35">
        <f t="shared" si="34"/>
        <v>24.85</v>
      </c>
      <c r="AE35">
        <f t="shared" si="35"/>
        <v>1.22</v>
      </c>
      <c r="AF35">
        <f t="shared" si="36"/>
        <v>143.63</v>
      </c>
      <c r="AG35">
        <f t="shared" si="37"/>
        <v>0</v>
      </c>
      <c r="AH35">
        <f t="shared" si="38"/>
        <v>15.28</v>
      </c>
      <c r="AI35">
        <f t="shared" si="39"/>
        <v>0.09</v>
      </c>
      <c r="AJ35">
        <f t="shared" si="40"/>
        <v>0</v>
      </c>
      <c r="AK35">
        <v>190.75</v>
      </c>
      <c r="AL35">
        <v>22.27</v>
      </c>
      <c r="AM35">
        <v>24.85</v>
      </c>
      <c r="AN35">
        <v>1.22</v>
      </c>
      <c r="AO35">
        <v>143.63</v>
      </c>
      <c r="AP35">
        <v>0</v>
      </c>
      <c r="AQ35">
        <v>15.28</v>
      </c>
      <c r="AR35">
        <v>0.09</v>
      </c>
      <c r="AS35">
        <v>0</v>
      </c>
      <c r="AT35">
        <v>95</v>
      </c>
      <c r="AU35">
        <v>65</v>
      </c>
      <c r="AV35">
        <v>1</v>
      </c>
      <c r="AW35">
        <v>1</v>
      </c>
      <c r="AZ35">
        <v>1</v>
      </c>
      <c r="BA35">
        <v>34.56</v>
      </c>
      <c r="BB35">
        <v>12.79</v>
      </c>
      <c r="BC35">
        <v>9.49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2</v>
      </c>
      <c r="BJ35" t="s">
        <v>33</v>
      </c>
      <c r="BM35">
        <v>108001</v>
      </c>
      <c r="BN35">
        <v>0</v>
      </c>
      <c r="BO35" t="s">
        <v>30</v>
      </c>
      <c r="BP35">
        <v>1</v>
      </c>
      <c r="BQ35">
        <v>3</v>
      </c>
      <c r="BR35">
        <v>0</v>
      </c>
      <c r="BS35">
        <v>34.56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95</v>
      </c>
      <c r="CA35">
        <v>65</v>
      </c>
      <c r="CB35" t="s">
        <v>4</v>
      </c>
      <c r="CE35">
        <v>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1373.26</v>
      </c>
      <c r="CQ35">
        <f t="shared" si="42"/>
        <v>211.34229999999999</v>
      </c>
      <c r="CR35">
        <f t="shared" si="43"/>
        <v>317.83150000000001</v>
      </c>
      <c r="CS35">
        <f t="shared" si="44"/>
        <v>42.163200000000003</v>
      </c>
      <c r="CT35">
        <f t="shared" si="45"/>
        <v>4963.8528000000006</v>
      </c>
      <c r="CU35">
        <f t="shared" si="46"/>
        <v>0</v>
      </c>
      <c r="CV35">
        <f t="shared" si="47"/>
        <v>15.28</v>
      </c>
      <c r="CW35">
        <f t="shared" si="48"/>
        <v>0.09</v>
      </c>
      <c r="CX35">
        <f t="shared" si="49"/>
        <v>0</v>
      </c>
      <c r="CY35">
        <f t="shared" si="50"/>
        <v>1188.925</v>
      </c>
      <c r="CZ35">
        <f t="shared" si="51"/>
        <v>813.47500000000002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32</v>
      </c>
      <c r="DW35" t="s">
        <v>32</v>
      </c>
      <c r="DX35">
        <v>100</v>
      </c>
      <c r="DZ35" t="s">
        <v>4</v>
      </c>
      <c r="EA35" t="s">
        <v>4</v>
      </c>
      <c r="EB35" t="s">
        <v>4</v>
      </c>
      <c r="EC35" t="s">
        <v>4</v>
      </c>
      <c r="EE35">
        <v>102577027</v>
      </c>
      <c r="EF35">
        <v>3</v>
      </c>
      <c r="EG35" t="s">
        <v>14</v>
      </c>
      <c r="EH35">
        <v>0</v>
      </c>
      <c r="EI35" t="s">
        <v>4</v>
      </c>
      <c r="EJ35">
        <v>2</v>
      </c>
      <c r="EK35">
        <v>108001</v>
      </c>
      <c r="EL35" t="s">
        <v>20</v>
      </c>
      <c r="EM35" t="s">
        <v>21</v>
      </c>
      <c r="EO35" t="s">
        <v>4</v>
      </c>
      <c r="EQ35">
        <v>132096</v>
      </c>
      <c r="ER35">
        <v>190.75</v>
      </c>
      <c r="ES35">
        <v>22.27</v>
      </c>
      <c r="ET35">
        <v>24.85</v>
      </c>
      <c r="EU35">
        <v>1.22</v>
      </c>
      <c r="EV35">
        <v>143.63</v>
      </c>
      <c r="EW35">
        <v>15.28</v>
      </c>
      <c r="EX35">
        <v>0.09</v>
      </c>
      <c r="EY35">
        <v>0</v>
      </c>
      <c r="FQ35">
        <v>0</v>
      </c>
      <c r="FR35">
        <f t="shared" si="52"/>
        <v>0</v>
      </c>
      <c r="FS35">
        <v>0</v>
      </c>
      <c r="FX35">
        <v>95</v>
      </c>
      <c r="FY35">
        <v>65</v>
      </c>
      <c r="GA35" t="s">
        <v>4</v>
      </c>
      <c r="GD35">
        <v>1</v>
      </c>
      <c r="GF35">
        <v>34285133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3"/>
        <v>0</v>
      </c>
      <c r="GM35">
        <f t="shared" si="54"/>
        <v>3375.67</v>
      </c>
      <c r="GN35">
        <f t="shared" si="55"/>
        <v>0</v>
      </c>
      <c r="GO35">
        <f t="shared" si="56"/>
        <v>3375.67</v>
      </c>
      <c r="GP35">
        <f t="shared" si="57"/>
        <v>0</v>
      </c>
      <c r="GR35">
        <v>0</v>
      </c>
      <c r="GS35">
        <v>3</v>
      </c>
      <c r="GT35">
        <v>0</v>
      </c>
      <c r="GU35" t="s">
        <v>4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55" x14ac:dyDescent="0.2">
      <c r="A36" s="2">
        <v>17</v>
      </c>
      <c r="B36" s="2">
        <v>1</v>
      </c>
      <c r="C36" s="2">
        <f>ROW(SmtRes!A80)</f>
        <v>80</v>
      </c>
      <c r="D36" s="2">
        <f>ROW(EtalonRes!A80)</f>
        <v>80</v>
      </c>
      <c r="E36" s="2" t="s">
        <v>34</v>
      </c>
      <c r="F36" s="2" t="s">
        <v>35</v>
      </c>
      <c r="G36" s="2" t="s">
        <v>36</v>
      </c>
      <c r="H36" s="2" t="s">
        <v>32</v>
      </c>
      <c r="I36" s="2">
        <f>ROUND(9/100,9)</f>
        <v>0.09</v>
      </c>
      <c r="J36" s="2">
        <v>0</v>
      </c>
      <c r="K36" s="2">
        <f>ROUND(9/100,9)</f>
        <v>0.09</v>
      </c>
      <c r="L36" s="2"/>
      <c r="M36" s="2"/>
      <c r="N36" s="2"/>
      <c r="O36" s="2">
        <f t="shared" si="21"/>
        <v>7.98</v>
      </c>
      <c r="P36" s="2">
        <f t="shared" si="22"/>
        <v>2.06</v>
      </c>
      <c r="Q36" s="2">
        <f t="shared" si="23"/>
        <v>0.6</v>
      </c>
      <c r="R36" s="2">
        <f t="shared" si="24"/>
        <v>0.04</v>
      </c>
      <c r="S36" s="2">
        <f t="shared" si="25"/>
        <v>5.32</v>
      </c>
      <c r="T36" s="2">
        <f t="shared" si="26"/>
        <v>0</v>
      </c>
      <c r="U36" s="2">
        <f t="shared" si="27"/>
        <v>0.56609999999999994</v>
      </c>
      <c r="V36" s="2">
        <f t="shared" si="28"/>
        <v>2.6999999999999997E-3</v>
      </c>
      <c r="W36" s="2">
        <f t="shared" si="29"/>
        <v>0</v>
      </c>
      <c r="X36" s="2">
        <f t="shared" si="30"/>
        <v>5.09</v>
      </c>
      <c r="Y36" s="2">
        <f t="shared" si="31"/>
        <v>3.48</v>
      </c>
      <c r="Z36" s="2"/>
      <c r="AA36" s="2">
        <v>108934852</v>
      </c>
      <c r="AB36" s="2">
        <f t="shared" si="32"/>
        <v>88.7</v>
      </c>
      <c r="AC36" s="2">
        <f t="shared" si="33"/>
        <v>22.92</v>
      </c>
      <c r="AD36" s="2">
        <f t="shared" si="34"/>
        <v>6.65</v>
      </c>
      <c r="AE36" s="2">
        <f t="shared" si="35"/>
        <v>0.41</v>
      </c>
      <c r="AF36" s="2">
        <f t="shared" si="36"/>
        <v>59.13</v>
      </c>
      <c r="AG36" s="2">
        <f t="shared" si="37"/>
        <v>0</v>
      </c>
      <c r="AH36" s="2">
        <f t="shared" si="38"/>
        <v>6.29</v>
      </c>
      <c r="AI36" s="2">
        <f t="shared" si="39"/>
        <v>0.03</v>
      </c>
      <c r="AJ36" s="2">
        <f t="shared" si="40"/>
        <v>0</v>
      </c>
      <c r="AK36" s="2">
        <v>88.7</v>
      </c>
      <c r="AL36" s="2">
        <v>22.92</v>
      </c>
      <c r="AM36" s="2">
        <v>6.65</v>
      </c>
      <c r="AN36" s="2">
        <v>0.41</v>
      </c>
      <c r="AO36" s="2">
        <v>59.13</v>
      </c>
      <c r="AP36" s="2">
        <v>0</v>
      </c>
      <c r="AQ36" s="2">
        <v>6.29</v>
      </c>
      <c r="AR36" s="2">
        <v>0.03</v>
      </c>
      <c r="AS36" s="2">
        <v>0</v>
      </c>
      <c r="AT36" s="2">
        <v>95</v>
      </c>
      <c r="AU36" s="2">
        <v>65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4</v>
      </c>
      <c r="BE36" s="2" t="s">
        <v>4</v>
      </c>
      <c r="BF36" s="2" t="s">
        <v>4</v>
      </c>
      <c r="BG36" s="2" t="s">
        <v>4</v>
      </c>
      <c r="BH36" s="2">
        <v>0</v>
      </c>
      <c r="BI36" s="2">
        <v>2</v>
      </c>
      <c r="BJ36" s="2" t="s">
        <v>37</v>
      </c>
      <c r="BK36" s="2"/>
      <c r="BL36" s="2"/>
      <c r="BM36" s="2">
        <v>108001</v>
      </c>
      <c r="BN36" s="2">
        <v>0</v>
      </c>
      <c r="BO36" s="2" t="s">
        <v>4</v>
      </c>
      <c r="BP36" s="2">
        <v>0</v>
      </c>
      <c r="BQ36" s="2">
        <v>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4</v>
      </c>
      <c r="BZ36" s="2">
        <v>95</v>
      </c>
      <c r="CA36" s="2">
        <v>65</v>
      </c>
      <c r="CB36" s="2" t="s">
        <v>4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</v>
      </c>
      <c r="CO36" s="2">
        <v>0</v>
      </c>
      <c r="CP36" s="2">
        <f t="shared" si="41"/>
        <v>7.98</v>
      </c>
      <c r="CQ36" s="2">
        <f t="shared" si="42"/>
        <v>22.92</v>
      </c>
      <c r="CR36" s="2">
        <f t="shared" si="43"/>
        <v>6.65</v>
      </c>
      <c r="CS36" s="2">
        <f t="shared" si="44"/>
        <v>0.41</v>
      </c>
      <c r="CT36" s="2">
        <f t="shared" si="45"/>
        <v>59.13</v>
      </c>
      <c r="CU36" s="2">
        <f t="shared" si="46"/>
        <v>0</v>
      </c>
      <c r="CV36" s="2">
        <f t="shared" si="47"/>
        <v>6.29</v>
      </c>
      <c r="CW36" s="2">
        <f t="shared" si="48"/>
        <v>0.03</v>
      </c>
      <c r="CX36" s="2">
        <f t="shared" si="49"/>
        <v>0</v>
      </c>
      <c r="CY36" s="2">
        <f t="shared" si="50"/>
        <v>5.0920000000000005</v>
      </c>
      <c r="CZ36" s="2">
        <f t="shared" si="51"/>
        <v>3.4840000000000004</v>
      </c>
      <c r="DA36" s="2"/>
      <c r="DB36" s="2"/>
      <c r="DC36" s="2" t="s">
        <v>4</v>
      </c>
      <c r="DD36" s="2" t="s">
        <v>4</v>
      </c>
      <c r="DE36" s="2" t="s">
        <v>4</v>
      </c>
      <c r="DF36" s="2" t="s">
        <v>4</v>
      </c>
      <c r="DG36" s="2" t="s">
        <v>4</v>
      </c>
      <c r="DH36" s="2" t="s">
        <v>4</v>
      </c>
      <c r="DI36" s="2" t="s">
        <v>4</v>
      </c>
      <c r="DJ36" s="2" t="s">
        <v>4</v>
      </c>
      <c r="DK36" s="2" t="s">
        <v>4</v>
      </c>
      <c r="DL36" s="2" t="s">
        <v>4</v>
      </c>
      <c r="DM36" s="2" t="s">
        <v>4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1003</v>
      </c>
      <c r="DV36" s="2" t="s">
        <v>32</v>
      </c>
      <c r="DW36" s="2" t="s">
        <v>32</v>
      </c>
      <c r="DX36" s="2">
        <v>100</v>
      </c>
      <c r="DY36" s="2"/>
      <c r="DZ36" s="2" t="s">
        <v>4</v>
      </c>
      <c r="EA36" s="2" t="s">
        <v>4</v>
      </c>
      <c r="EB36" s="2" t="s">
        <v>4</v>
      </c>
      <c r="EC36" s="2" t="s">
        <v>4</v>
      </c>
      <c r="ED36" s="2"/>
      <c r="EE36" s="2">
        <v>102577027</v>
      </c>
      <c r="EF36" s="2">
        <v>3</v>
      </c>
      <c r="EG36" s="2" t="s">
        <v>14</v>
      </c>
      <c r="EH36" s="2">
        <v>0</v>
      </c>
      <c r="EI36" s="2" t="s">
        <v>4</v>
      </c>
      <c r="EJ36" s="2">
        <v>2</v>
      </c>
      <c r="EK36" s="2">
        <v>108001</v>
      </c>
      <c r="EL36" s="2" t="s">
        <v>20</v>
      </c>
      <c r="EM36" s="2" t="s">
        <v>21</v>
      </c>
      <c r="EN36" s="2"/>
      <c r="EO36" s="2" t="s">
        <v>4</v>
      </c>
      <c r="EP36" s="2"/>
      <c r="EQ36" s="2">
        <v>131072</v>
      </c>
      <c r="ER36" s="2">
        <v>88.7</v>
      </c>
      <c r="ES36" s="2">
        <v>22.92</v>
      </c>
      <c r="ET36" s="2">
        <v>6.65</v>
      </c>
      <c r="EU36" s="2">
        <v>0.41</v>
      </c>
      <c r="EV36" s="2">
        <v>59.13</v>
      </c>
      <c r="EW36" s="2">
        <v>6.29</v>
      </c>
      <c r="EX36" s="2">
        <v>0.03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2"/>
        <v>0</v>
      </c>
      <c r="FS36" s="2">
        <v>0</v>
      </c>
      <c r="FT36" s="2"/>
      <c r="FU36" s="2"/>
      <c r="FV36" s="2"/>
      <c r="FW36" s="2"/>
      <c r="FX36" s="2">
        <v>95</v>
      </c>
      <c r="FY36" s="2">
        <v>65</v>
      </c>
      <c r="FZ36" s="2"/>
      <c r="GA36" s="2" t="s">
        <v>4</v>
      </c>
      <c r="GB36" s="2"/>
      <c r="GC36" s="2"/>
      <c r="GD36" s="2">
        <v>1</v>
      </c>
      <c r="GE36" s="2"/>
      <c r="GF36" s="2">
        <v>-1733337871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3"/>
        <v>0</v>
      </c>
      <c r="GM36" s="2">
        <f t="shared" si="54"/>
        <v>16.55</v>
      </c>
      <c r="GN36" s="2">
        <f t="shared" si="55"/>
        <v>0</v>
      </c>
      <c r="GO36" s="2">
        <f t="shared" si="56"/>
        <v>16.55</v>
      </c>
      <c r="GP36" s="2">
        <f t="shared" si="57"/>
        <v>0</v>
      </c>
      <c r="GQ36" s="2"/>
      <c r="GR36" s="2">
        <v>0</v>
      </c>
      <c r="GS36" s="2">
        <v>3</v>
      </c>
      <c r="GT36" s="2">
        <v>0</v>
      </c>
      <c r="GU36" s="2" t="s">
        <v>4</v>
      </c>
      <c r="GV36" s="2">
        <f t="shared" si="58"/>
        <v>0</v>
      </c>
      <c r="GW36" s="2">
        <v>1</v>
      </c>
      <c r="GX36" s="2">
        <f t="shared" si="59"/>
        <v>0</v>
      </c>
      <c r="GY36" s="2"/>
      <c r="GZ36" s="2"/>
      <c r="HA36" s="2">
        <v>0</v>
      </c>
      <c r="HB36" s="2">
        <v>0</v>
      </c>
      <c r="HC36" s="2">
        <f t="shared" si="60"/>
        <v>0</v>
      </c>
      <c r="HD36" s="2"/>
      <c r="HE36" s="2" t="s">
        <v>4</v>
      </c>
      <c r="HF36" s="2" t="s">
        <v>4</v>
      </c>
      <c r="HG36" s="2"/>
      <c r="HH36" s="2"/>
      <c r="HI36" s="2"/>
      <c r="HJ36" s="2"/>
      <c r="HK36" s="2"/>
      <c r="HL36" s="2"/>
      <c r="HM36" s="2" t="s">
        <v>4</v>
      </c>
      <c r="HN36" s="2" t="s">
        <v>4</v>
      </c>
      <c r="HO36" s="2" t="s">
        <v>4</v>
      </c>
      <c r="HP36" s="2" t="s">
        <v>4</v>
      </c>
      <c r="HQ36" s="2" t="s">
        <v>4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ROW(SmtRes!A90)</f>
        <v>90</v>
      </c>
      <c r="D37">
        <f>ROW(EtalonRes!A90)</f>
        <v>90</v>
      </c>
      <c r="E37" t="s">
        <v>34</v>
      </c>
      <c r="F37" t="s">
        <v>35</v>
      </c>
      <c r="G37" t="s">
        <v>36</v>
      </c>
      <c r="H37" t="s">
        <v>32</v>
      </c>
      <c r="I37">
        <f>ROUND(9/100,9)</f>
        <v>0.09</v>
      </c>
      <c r="J37">
        <v>0</v>
      </c>
      <c r="K37">
        <f>ROUND(9/100,9)</f>
        <v>0.09</v>
      </c>
      <c r="O37">
        <f t="shared" si="21"/>
        <v>206.33</v>
      </c>
      <c r="P37">
        <f t="shared" si="22"/>
        <v>15.12</v>
      </c>
      <c r="Q37">
        <f t="shared" si="23"/>
        <v>7.29</v>
      </c>
      <c r="R37">
        <f t="shared" si="24"/>
        <v>1.28</v>
      </c>
      <c r="S37">
        <f t="shared" si="25"/>
        <v>183.92</v>
      </c>
      <c r="T37">
        <f t="shared" si="26"/>
        <v>0</v>
      </c>
      <c r="U37">
        <f t="shared" si="27"/>
        <v>0.56609999999999994</v>
      </c>
      <c r="V37">
        <f t="shared" si="28"/>
        <v>2.6999999999999997E-3</v>
      </c>
      <c r="W37">
        <f t="shared" si="29"/>
        <v>0</v>
      </c>
      <c r="X37">
        <f t="shared" si="30"/>
        <v>175.94</v>
      </c>
      <c r="Y37">
        <f t="shared" si="31"/>
        <v>120.38</v>
      </c>
      <c r="AA37">
        <v>108934850</v>
      </c>
      <c r="AB37">
        <f t="shared" si="32"/>
        <v>88.7</v>
      </c>
      <c r="AC37">
        <f t="shared" si="33"/>
        <v>22.92</v>
      </c>
      <c r="AD37">
        <f t="shared" si="34"/>
        <v>6.65</v>
      </c>
      <c r="AE37">
        <f t="shared" si="35"/>
        <v>0.41</v>
      </c>
      <c r="AF37">
        <f t="shared" si="36"/>
        <v>59.13</v>
      </c>
      <c r="AG37">
        <f t="shared" si="37"/>
        <v>0</v>
      </c>
      <c r="AH37">
        <f t="shared" si="38"/>
        <v>6.29</v>
      </c>
      <c r="AI37">
        <f t="shared" si="39"/>
        <v>0.03</v>
      </c>
      <c r="AJ37">
        <f t="shared" si="40"/>
        <v>0</v>
      </c>
      <c r="AK37">
        <v>88.7</v>
      </c>
      <c r="AL37">
        <v>22.92</v>
      </c>
      <c r="AM37">
        <v>6.65</v>
      </c>
      <c r="AN37">
        <v>0.41</v>
      </c>
      <c r="AO37">
        <v>59.13</v>
      </c>
      <c r="AP37">
        <v>0</v>
      </c>
      <c r="AQ37">
        <v>6.29</v>
      </c>
      <c r="AR37">
        <v>0.03</v>
      </c>
      <c r="AS37">
        <v>0</v>
      </c>
      <c r="AT37">
        <v>95</v>
      </c>
      <c r="AU37">
        <v>65</v>
      </c>
      <c r="AV37">
        <v>1</v>
      </c>
      <c r="AW37">
        <v>1</v>
      </c>
      <c r="AZ37">
        <v>1</v>
      </c>
      <c r="BA37">
        <v>34.56</v>
      </c>
      <c r="BB37">
        <v>12.18</v>
      </c>
      <c r="BC37">
        <v>7.33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2</v>
      </c>
      <c r="BJ37" t="s">
        <v>37</v>
      </c>
      <c r="BM37">
        <v>108001</v>
      </c>
      <c r="BN37">
        <v>0</v>
      </c>
      <c r="BO37" t="s">
        <v>35</v>
      </c>
      <c r="BP37">
        <v>1</v>
      </c>
      <c r="BQ37">
        <v>3</v>
      </c>
      <c r="BR37">
        <v>0</v>
      </c>
      <c r="BS37">
        <v>34.56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95</v>
      </c>
      <c r="CA37">
        <v>65</v>
      </c>
      <c r="CB37" t="s">
        <v>4</v>
      </c>
      <c r="CE37">
        <v>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206.32999999999998</v>
      </c>
      <c r="CQ37">
        <f t="shared" si="42"/>
        <v>168.00360000000001</v>
      </c>
      <c r="CR37">
        <f t="shared" si="43"/>
        <v>80.997</v>
      </c>
      <c r="CS37">
        <f t="shared" si="44"/>
        <v>14.169600000000001</v>
      </c>
      <c r="CT37">
        <f t="shared" si="45"/>
        <v>2043.5328000000002</v>
      </c>
      <c r="CU37">
        <f t="shared" si="46"/>
        <v>0</v>
      </c>
      <c r="CV37">
        <f t="shared" si="47"/>
        <v>6.29</v>
      </c>
      <c r="CW37">
        <f t="shared" si="48"/>
        <v>0.03</v>
      </c>
      <c r="CX37">
        <f t="shared" si="49"/>
        <v>0</v>
      </c>
      <c r="CY37">
        <f t="shared" si="50"/>
        <v>175.94</v>
      </c>
      <c r="CZ37">
        <f t="shared" si="51"/>
        <v>120.38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32</v>
      </c>
      <c r="DW37" t="s">
        <v>32</v>
      </c>
      <c r="DX37">
        <v>100</v>
      </c>
      <c r="DZ37" t="s">
        <v>4</v>
      </c>
      <c r="EA37" t="s">
        <v>4</v>
      </c>
      <c r="EB37" t="s">
        <v>4</v>
      </c>
      <c r="EC37" t="s">
        <v>4</v>
      </c>
      <c r="EE37">
        <v>102577027</v>
      </c>
      <c r="EF37">
        <v>3</v>
      </c>
      <c r="EG37" t="s">
        <v>14</v>
      </c>
      <c r="EH37">
        <v>0</v>
      </c>
      <c r="EI37" t="s">
        <v>4</v>
      </c>
      <c r="EJ37">
        <v>2</v>
      </c>
      <c r="EK37">
        <v>108001</v>
      </c>
      <c r="EL37" t="s">
        <v>20</v>
      </c>
      <c r="EM37" t="s">
        <v>21</v>
      </c>
      <c r="EO37" t="s">
        <v>4</v>
      </c>
      <c r="EQ37">
        <v>131072</v>
      </c>
      <c r="ER37">
        <v>88.7</v>
      </c>
      <c r="ES37">
        <v>22.92</v>
      </c>
      <c r="ET37">
        <v>6.65</v>
      </c>
      <c r="EU37">
        <v>0.41</v>
      </c>
      <c r="EV37">
        <v>59.13</v>
      </c>
      <c r="EW37">
        <v>6.29</v>
      </c>
      <c r="EX37">
        <v>0.03</v>
      </c>
      <c r="EY37">
        <v>0</v>
      </c>
      <c r="FQ37">
        <v>0</v>
      </c>
      <c r="FR37">
        <f t="shared" si="52"/>
        <v>0</v>
      </c>
      <c r="FS37">
        <v>0</v>
      </c>
      <c r="FX37">
        <v>95</v>
      </c>
      <c r="FY37">
        <v>65</v>
      </c>
      <c r="GA37" t="s">
        <v>4</v>
      </c>
      <c r="GD37">
        <v>1</v>
      </c>
      <c r="GF37">
        <v>-1733337871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502.65</v>
      </c>
      <c r="GN37">
        <f t="shared" si="55"/>
        <v>0</v>
      </c>
      <c r="GO37">
        <f t="shared" si="56"/>
        <v>502.65</v>
      </c>
      <c r="GP37">
        <f t="shared" si="57"/>
        <v>0</v>
      </c>
      <c r="GR37">
        <v>0</v>
      </c>
      <c r="GS37">
        <v>3</v>
      </c>
      <c r="GT37">
        <v>0</v>
      </c>
      <c r="GU37" t="s">
        <v>4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8" spans="1:255" x14ac:dyDescent="0.2">
      <c r="A38" s="2">
        <v>17</v>
      </c>
      <c r="B38" s="2">
        <v>1</v>
      </c>
      <c r="C38" s="2">
        <f>ROW(SmtRes!A94)</f>
        <v>94</v>
      </c>
      <c r="D38" s="2">
        <f>ROW(EtalonRes!A94)</f>
        <v>94</v>
      </c>
      <c r="E38" s="2" t="s">
        <v>4</v>
      </c>
      <c r="F38" s="2" t="s">
        <v>38</v>
      </c>
      <c r="G38" s="2" t="s">
        <v>39</v>
      </c>
      <c r="H38" s="2" t="s">
        <v>32</v>
      </c>
      <c r="I38" s="2">
        <f>ROUND(9/100,9)</f>
        <v>0.09</v>
      </c>
      <c r="J38" s="2">
        <v>0</v>
      </c>
      <c r="K38" s="2">
        <f>ROUND(9/100,9)</f>
        <v>0.09</v>
      </c>
      <c r="L38" s="2"/>
      <c r="M38" s="2"/>
      <c r="N38" s="2"/>
      <c r="O38" s="2">
        <f t="shared" si="21"/>
        <v>10.57</v>
      </c>
      <c r="P38" s="2">
        <f t="shared" si="22"/>
        <v>1.32</v>
      </c>
      <c r="Q38" s="2">
        <f t="shared" si="23"/>
        <v>0</v>
      </c>
      <c r="R38" s="2">
        <f t="shared" si="24"/>
        <v>0</v>
      </c>
      <c r="S38" s="2">
        <f t="shared" si="25"/>
        <v>9.25</v>
      </c>
      <c r="T38" s="2">
        <f t="shared" si="26"/>
        <v>0</v>
      </c>
      <c r="U38" s="2">
        <f t="shared" si="27"/>
        <v>0.83429999999999993</v>
      </c>
      <c r="V38" s="2">
        <f t="shared" si="28"/>
        <v>0</v>
      </c>
      <c r="W38" s="2">
        <f t="shared" si="29"/>
        <v>0</v>
      </c>
      <c r="X38" s="2">
        <f t="shared" si="30"/>
        <v>7.4</v>
      </c>
      <c r="Y38" s="2">
        <f t="shared" si="31"/>
        <v>5.55</v>
      </c>
      <c r="Z38" s="2"/>
      <c r="AA38" s="2">
        <v>-1</v>
      </c>
      <c r="AB38" s="2">
        <f t="shared" si="32"/>
        <v>117.51</v>
      </c>
      <c r="AC38" s="2">
        <f t="shared" si="33"/>
        <v>14.71</v>
      </c>
      <c r="AD38" s="2">
        <f t="shared" si="34"/>
        <v>0</v>
      </c>
      <c r="AE38" s="2">
        <f t="shared" si="35"/>
        <v>0</v>
      </c>
      <c r="AF38" s="2">
        <f t="shared" si="36"/>
        <v>102.8</v>
      </c>
      <c r="AG38" s="2">
        <f t="shared" si="37"/>
        <v>0</v>
      </c>
      <c r="AH38" s="2">
        <f t="shared" si="38"/>
        <v>9.27</v>
      </c>
      <c r="AI38" s="2">
        <f t="shared" si="39"/>
        <v>0</v>
      </c>
      <c r="AJ38" s="2">
        <f t="shared" si="40"/>
        <v>0</v>
      </c>
      <c r="AK38" s="2">
        <v>117.51</v>
      </c>
      <c r="AL38" s="2">
        <v>14.71</v>
      </c>
      <c r="AM38" s="2">
        <v>0</v>
      </c>
      <c r="AN38" s="2">
        <v>0</v>
      </c>
      <c r="AO38" s="2">
        <v>102.8</v>
      </c>
      <c r="AP38" s="2">
        <v>0</v>
      </c>
      <c r="AQ38" s="2">
        <v>9.27</v>
      </c>
      <c r="AR38" s="2">
        <v>0</v>
      </c>
      <c r="AS38" s="2">
        <v>0</v>
      </c>
      <c r="AT38" s="2">
        <v>80</v>
      </c>
      <c r="AU38" s="2">
        <v>60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4</v>
      </c>
      <c r="BE38" s="2" t="s">
        <v>4</v>
      </c>
      <c r="BF38" s="2" t="s">
        <v>4</v>
      </c>
      <c r="BG38" s="2" t="s">
        <v>4</v>
      </c>
      <c r="BH38" s="2">
        <v>0</v>
      </c>
      <c r="BI38" s="2">
        <v>2</v>
      </c>
      <c r="BJ38" s="2" t="s">
        <v>40</v>
      </c>
      <c r="BK38" s="2"/>
      <c r="BL38" s="2"/>
      <c r="BM38" s="2">
        <v>111003</v>
      </c>
      <c r="BN38" s="2">
        <v>0</v>
      </c>
      <c r="BO38" s="2" t="s">
        <v>4</v>
      </c>
      <c r="BP38" s="2">
        <v>0</v>
      </c>
      <c r="BQ38" s="2">
        <v>3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4</v>
      </c>
      <c r="BZ38" s="2">
        <v>80</v>
      </c>
      <c r="CA38" s="2">
        <v>60</v>
      </c>
      <c r="CB38" s="2" t="s">
        <v>4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4</v>
      </c>
      <c r="CO38" s="2">
        <v>0</v>
      </c>
      <c r="CP38" s="2">
        <f t="shared" si="41"/>
        <v>10.57</v>
      </c>
      <c r="CQ38" s="2">
        <f t="shared" si="42"/>
        <v>14.71</v>
      </c>
      <c r="CR38" s="2">
        <f t="shared" si="43"/>
        <v>0</v>
      </c>
      <c r="CS38" s="2">
        <f t="shared" si="44"/>
        <v>0</v>
      </c>
      <c r="CT38" s="2">
        <f t="shared" si="45"/>
        <v>102.8</v>
      </c>
      <c r="CU38" s="2">
        <f t="shared" si="46"/>
        <v>0</v>
      </c>
      <c r="CV38" s="2">
        <f t="shared" si="47"/>
        <v>9.27</v>
      </c>
      <c r="CW38" s="2">
        <f t="shared" si="48"/>
        <v>0</v>
      </c>
      <c r="CX38" s="2">
        <f t="shared" si="49"/>
        <v>0</v>
      </c>
      <c r="CY38" s="2">
        <f t="shared" si="50"/>
        <v>7.4</v>
      </c>
      <c r="CZ38" s="2">
        <f t="shared" si="51"/>
        <v>5.55</v>
      </c>
      <c r="DA38" s="2"/>
      <c r="DB38" s="2"/>
      <c r="DC38" s="2" t="s">
        <v>4</v>
      </c>
      <c r="DD38" s="2" t="s">
        <v>4</v>
      </c>
      <c r="DE38" s="2" t="s">
        <v>4</v>
      </c>
      <c r="DF38" s="2" t="s">
        <v>4</v>
      </c>
      <c r="DG38" s="2" t="s">
        <v>4</v>
      </c>
      <c r="DH38" s="2" t="s">
        <v>4</v>
      </c>
      <c r="DI38" s="2" t="s">
        <v>4</v>
      </c>
      <c r="DJ38" s="2" t="s">
        <v>4</v>
      </c>
      <c r="DK38" s="2" t="s">
        <v>4</v>
      </c>
      <c r="DL38" s="2" t="s">
        <v>4</v>
      </c>
      <c r="DM38" s="2" t="s">
        <v>4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1003</v>
      </c>
      <c r="DV38" s="2" t="s">
        <v>32</v>
      </c>
      <c r="DW38" s="2" t="s">
        <v>32</v>
      </c>
      <c r="DX38" s="2">
        <v>100</v>
      </c>
      <c r="DY38" s="2"/>
      <c r="DZ38" s="2" t="s">
        <v>4</v>
      </c>
      <c r="EA38" s="2" t="s">
        <v>4</v>
      </c>
      <c r="EB38" s="2" t="s">
        <v>4</v>
      </c>
      <c r="EC38" s="2" t="s">
        <v>4</v>
      </c>
      <c r="ED38" s="2"/>
      <c r="EE38" s="2">
        <v>102577035</v>
      </c>
      <c r="EF38" s="2">
        <v>3</v>
      </c>
      <c r="EG38" s="2" t="s">
        <v>14</v>
      </c>
      <c r="EH38" s="2">
        <v>0</v>
      </c>
      <c r="EI38" s="2" t="s">
        <v>4</v>
      </c>
      <c r="EJ38" s="2">
        <v>2</v>
      </c>
      <c r="EK38" s="2">
        <v>111003</v>
      </c>
      <c r="EL38" s="2" t="s">
        <v>41</v>
      </c>
      <c r="EM38" s="2" t="s">
        <v>42</v>
      </c>
      <c r="EN38" s="2"/>
      <c r="EO38" s="2" t="s">
        <v>4</v>
      </c>
      <c r="EP38" s="2"/>
      <c r="EQ38" s="2">
        <v>132096</v>
      </c>
      <c r="ER38" s="2">
        <v>117.51</v>
      </c>
      <c r="ES38" s="2">
        <v>14.71</v>
      </c>
      <c r="ET38" s="2">
        <v>0</v>
      </c>
      <c r="EU38" s="2">
        <v>0</v>
      </c>
      <c r="EV38" s="2">
        <v>102.8</v>
      </c>
      <c r="EW38" s="2">
        <v>9.27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2"/>
        <v>0</v>
      </c>
      <c r="FS38" s="2">
        <v>0</v>
      </c>
      <c r="FT38" s="2"/>
      <c r="FU38" s="2"/>
      <c r="FV38" s="2"/>
      <c r="FW38" s="2"/>
      <c r="FX38" s="2">
        <v>80</v>
      </c>
      <c r="FY38" s="2">
        <v>60</v>
      </c>
      <c r="FZ38" s="2"/>
      <c r="GA38" s="2" t="s">
        <v>4</v>
      </c>
      <c r="GB38" s="2"/>
      <c r="GC38" s="2"/>
      <c r="GD38" s="2">
        <v>1</v>
      </c>
      <c r="GE38" s="2"/>
      <c r="GF38" s="2">
        <v>1305352061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3"/>
        <v>0</v>
      </c>
      <c r="GM38" s="2">
        <f t="shared" si="54"/>
        <v>23.52</v>
      </c>
      <c r="GN38" s="2">
        <f t="shared" si="55"/>
        <v>0</v>
      </c>
      <c r="GO38" s="2">
        <f t="shared" si="56"/>
        <v>23.52</v>
      </c>
      <c r="GP38" s="2">
        <f t="shared" si="57"/>
        <v>0</v>
      </c>
      <c r="GQ38" s="2"/>
      <c r="GR38" s="2">
        <v>0</v>
      </c>
      <c r="GS38" s="2">
        <v>3</v>
      </c>
      <c r="GT38" s="2">
        <v>0</v>
      </c>
      <c r="GU38" s="2" t="s">
        <v>4</v>
      </c>
      <c r="GV38" s="2">
        <f t="shared" si="58"/>
        <v>0</v>
      </c>
      <c r="GW38" s="2">
        <v>1</v>
      </c>
      <c r="GX38" s="2">
        <f t="shared" si="59"/>
        <v>0</v>
      </c>
      <c r="GY38" s="2"/>
      <c r="GZ38" s="2"/>
      <c r="HA38" s="2">
        <v>0</v>
      </c>
      <c r="HB38" s="2">
        <v>0</v>
      </c>
      <c r="HC38" s="2">
        <f t="shared" si="60"/>
        <v>0</v>
      </c>
      <c r="HD38" s="2"/>
      <c r="HE38" s="2" t="s">
        <v>4</v>
      </c>
      <c r="HF38" s="2" t="s">
        <v>4</v>
      </c>
      <c r="HG38" s="2"/>
      <c r="HH38" s="2"/>
      <c r="HI38" s="2"/>
      <c r="HJ38" s="2"/>
      <c r="HK38" s="2"/>
      <c r="HL38" s="2"/>
      <c r="HM38" s="2" t="s">
        <v>4</v>
      </c>
      <c r="HN38" s="2" t="s">
        <v>4</v>
      </c>
      <c r="HO38" s="2" t="s">
        <v>4</v>
      </c>
      <c r="HP38" s="2" t="s">
        <v>4</v>
      </c>
      <c r="HQ38" s="2" t="s">
        <v>4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ROW(SmtRes!A98)</f>
        <v>98</v>
      </c>
      <c r="D39">
        <f>ROW(EtalonRes!A98)</f>
        <v>98</v>
      </c>
      <c r="E39" t="s">
        <v>4</v>
      </c>
      <c r="F39" t="s">
        <v>38</v>
      </c>
      <c r="G39" t="s">
        <v>39</v>
      </c>
      <c r="H39" t="s">
        <v>32</v>
      </c>
      <c r="I39">
        <f>ROUND(9/100,9)</f>
        <v>0.09</v>
      </c>
      <c r="J39">
        <v>0</v>
      </c>
      <c r="K39">
        <f>ROUND(9/100,9)</f>
        <v>0.09</v>
      </c>
      <c r="O39">
        <f t="shared" si="21"/>
        <v>331.68</v>
      </c>
      <c r="P39">
        <f t="shared" si="22"/>
        <v>11.93</v>
      </c>
      <c r="Q39">
        <f t="shared" si="23"/>
        <v>0</v>
      </c>
      <c r="R39">
        <f t="shared" si="24"/>
        <v>0</v>
      </c>
      <c r="S39">
        <f t="shared" si="25"/>
        <v>319.75</v>
      </c>
      <c r="T39">
        <f t="shared" si="26"/>
        <v>0</v>
      </c>
      <c r="U39">
        <f t="shared" si="27"/>
        <v>0.83429999999999993</v>
      </c>
      <c r="V39">
        <f t="shared" si="28"/>
        <v>0</v>
      </c>
      <c r="W39">
        <f t="shared" si="29"/>
        <v>0</v>
      </c>
      <c r="X39">
        <f t="shared" si="30"/>
        <v>255.8</v>
      </c>
      <c r="Y39">
        <f t="shared" si="31"/>
        <v>191.85</v>
      </c>
      <c r="AA39">
        <v>-1</v>
      </c>
      <c r="AB39">
        <f t="shared" si="32"/>
        <v>117.51</v>
      </c>
      <c r="AC39">
        <f t="shared" si="33"/>
        <v>14.71</v>
      </c>
      <c r="AD39">
        <f t="shared" si="34"/>
        <v>0</v>
      </c>
      <c r="AE39">
        <f t="shared" si="35"/>
        <v>0</v>
      </c>
      <c r="AF39">
        <f t="shared" si="36"/>
        <v>102.8</v>
      </c>
      <c r="AG39">
        <f t="shared" si="37"/>
        <v>0</v>
      </c>
      <c r="AH39">
        <f t="shared" si="38"/>
        <v>9.27</v>
      </c>
      <c r="AI39">
        <f t="shared" si="39"/>
        <v>0</v>
      </c>
      <c r="AJ39">
        <f t="shared" si="40"/>
        <v>0</v>
      </c>
      <c r="AK39">
        <v>117.51</v>
      </c>
      <c r="AL39">
        <v>14.71</v>
      </c>
      <c r="AM39">
        <v>0</v>
      </c>
      <c r="AN39">
        <v>0</v>
      </c>
      <c r="AO39">
        <v>102.8</v>
      </c>
      <c r="AP39">
        <v>0</v>
      </c>
      <c r="AQ39">
        <v>9.27</v>
      </c>
      <c r="AR39">
        <v>0</v>
      </c>
      <c r="AS39">
        <v>0</v>
      </c>
      <c r="AT39">
        <v>80</v>
      </c>
      <c r="AU39">
        <v>60</v>
      </c>
      <c r="AV39">
        <v>1</v>
      </c>
      <c r="AW39">
        <v>1</v>
      </c>
      <c r="AZ39">
        <v>1</v>
      </c>
      <c r="BA39">
        <v>34.56</v>
      </c>
      <c r="BB39">
        <v>1</v>
      </c>
      <c r="BC39">
        <v>9.01</v>
      </c>
      <c r="BD39" t="s">
        <v>4</v>
      </c>
      <c r="BE39" t="s">
        <v>4</v>
      </c>
      <c r="BF39" t="s">
        <v>4</v>
      </c>
      <c r="BG39" t="s">
        <v>4</v>
      </c>
      <c r="BH39">
        <v>0</v>
      </c>
      <c r="BI39">
        <v>2</v>
      </c>
      <c r="BJ39" t="s">
        <v>40</v>
      </c>
      <c r="BM39">
        <v>111003</v>
      </c>
      <c r="BN39">
        <v>0</v>
      </c>
      <c r="BO39" t="s">
        <v>38</v>
      </c>
      <c r="BP39">
        <v>1</v>
      </c>
      <c r="BQ39">
        <v>3</v>
      </c>
      <c r="BR39">
        <v>0</v>
      </c>
      <c r="BS39">
        <v>34.56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80</v>
      </c>
      <c r="CA39">
        <v>60</v>
      </c>
      <c r="CB39" t="s">
        <v>4</v>
      </c>
      <c r="CE39">
        <v>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41"/>
        <v>331.68</v>
      </c>
      <c r="CQ39">
        <f t="shared" si="42"/>
        <v>132.53710000000001</v>
      </c>
      <c r="CR39">
        <f t="shared" si="43"/>
        <v>0</v>
      </c>
      <c r="CS39">
        <f t="shared" si="44"/>
        <v>0</v>
      </c>
      <c r="CT39">
        <f t="shared" si="45"/>
        <v>3552.768</v>
      </c>
      <c r="CU39">
        <f t="shared" si="46"/>
        <v>0</v>
      </c>
      <c r="CV39">
        <f t="shared" si="47"/>
        <v>9.27</v>
      </c>
      <c r="CW39">
        <f t="shared" si="48"/>
        <v>0</v>
      </c>
      <c r="CX39">
        <f t="shared" si="49"/>
        <v>0</v>
      </c>
      <c r="CY39">
        <f t="shared" si="50"/>
        <v>255.8</v>
      </c>
      <c r="CZ39">
        <f t="shared" si="51"/>
        <v>191.85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32</v>
      </c>
      <c r="DW39" t="s">
        <v>32</v>
      </c>
      <c r="DX39">
        <v>100</v>
      </c>
      <c r="DZ39" t="s">
        <v>4</v>
      </c>
      <c r="EA39" t="s">
        <v>4</v>
      </c>
      <c r="EB39" t="s">
        <v>4</v>
      </c>
      <c r="EC39" t="s">
        <v>4</v>
      </c>
      <c r="EE39">
        <v>102577035</v>
      </c>
      <c r="EF39">
        <v>3</v>
      </c>
      <c r="EG39" t="s">
        <v>14</v>
      </c>
      <c r="EH39">
        <v>0</v>
      </c>
      <c r="EI39" t="s">
        <v>4</v>
      </c>
      <c r="EJ39">
        <v>2</v>
      </c>
      <c r="EK39">
        <v>111003</v>
      </c>
      <c r="EL39" t="s">
        <v>41</v>
      </c>
      <c r="EM39" t="s">
        <v>42</v>
      </c>
      <c r="EO39" t="s">
        <v>4</v>
      </c>
      <c r="EQ39">
        <v>132096</v>
      </c>
      <c r="ER39">
        <v>117.51</v>
      </c>
      <c r="ES39">
        <v>14.71</v>
      </c>
      <c r="ET39">
        <v>0</v>
      </c>
      <c r="EU39">
        <v>0</v>
      </c>
      <c r="EV39">
        <v>102.8</v>
      </c>
      <c r="EW39">
        <v>9.27</v>
      </c>
      <c r="EX39">
        <v>0</v>
      </c>
      <c r="EY39">
        <v>0</v>
      </c>
      <c r="FQ39">
        <v>0</v>
      </c>
      <c r="FR39">
        <f t="shared" si="52"/>
        <v>0</v>
      </c>
      <c r="FS39">
        <v>0</v>
      </c>
      <c r="FX39">
        <v>80</v>
      </c>
      <c r="FY39">
        <v>60</v>
      </c>
      <c r="GA39" t="s">
        <v>4</v>
      </c>
      <c r="GD39">
        <v>1</v>
      </c>
      <c r="GF39">
        <v>1305352061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3"/>
        <v>0</v>
      </c>
      <c r="GM39">
        <f t="shared" si="54"/>
        <v>779.33</v>
      </c>
      <c r="GN39">
        <f t="shared" si="55"/>
        <v>0</v>
      </c>
      <c r="GO39">
        <f t="shared" si="56"/>
        <v>779.33</v>
      </c>
      <c r="GP39">
        <f t="shared" si="57"/>
        <v>0</v>
      </c>
      <c r="GR39">
        <v>0</v>
      </c>
      <c r="GS39">
        <v>3</v>
      </c>
      <c r="GT39">
        <v>0</v>
      </c>
      <c r="GU39" t="s">
        <v>4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4</v>
      </c>
      <c r="HF39" t="s">
        <v>4</v>
      </c>
      <c r="HM39" t="s">
        <v>4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1" spans="1:255" x14ac:dyDescent="0.2">
      <c r="A41" s="3">
        <v>51</v>
      </c>
      <c r="B41" s="3">
        <f>B24</f>
        <v>1</v>
      </c>
      <c r="C41" s="3">
        <f>A24</f>
        <v>4</v>
      </c>
      <c r="D41" s="3">
        <f>ROW(A24)</f>
        <v>24</v>
      </c>
      <c r="E41" s="3"/>
      <c r="F41" s="3" t="str">
        <f>IF(F24&lt;&gt;"",F24,"")</f>
        <v>Новый раздел</v>
      </c>
      <c r="G41" s="3" t="str">
        <f>IF(G24&lt;&gt;"",G24,"")</f>
        <v>Монтажные работы</v>
      </c>
      <c r="H41" s="3">
        <v>0</v>
      </c>
      <c r="I41" s="3"/>
      <c r="J41" s="3"/>
      <c r="K41" s="3"/>
      <c r="L41" s="3"/>
      <c r="M41" s="3"/>
      <c r="N41" s="3"/>
      <c r="O41" s="3">
        <f t="shared" ref="O41:T41" si="61">ROUND(AB41,2)</f>
        <v>125.35</v>
      </c>
      <c r="P41" s="3">
        <f t="shared" si="61"/>
        <v>35.729999999999997</v>
      </c>
      <c r="Q41" s="3">
        <f t="shared" si="61"/>
        <v>43.88</v>
      </c>
      <c r="R41" s="3">
        <f t="shared" si="61"/>
        <v>2.61</v>
      </c>
      <c r="S41" s="3">
        <f t="shared" si="61"/>
        <v>45.74</v>
      </c>
      <c r="T41" s="3">
        <f t="shared" si="61"/>
        <v>0</v>
      </c>
      <c r="U41" s="3">
        <f>AH41</f>
        <v>4.7761000000000005</v>
      </c>
      <c r="V41" s="3">
        <f>AI41</f>
        <v>0.19270000000000001</v>
      </c>
      <c r="W41" s="3">
        <f>ROUND(AJ41,2)</f>
        <v>0</v>
      </c>
      <c r="X41" s="3">
        <f>ROUND(AK41,2)</f>
        <v>45.93</v>
      </c>
      <c r="Y41" s="3">
        <f>ROUND(AL41,2)</f>
        <v>31.43</v>
      </c>
      <c r="Z41" s="3"/>
      <c r="AA41" s="3"/>
      <c r="AB41" s="3">
        <f>ROUND(SUMIF(AA28:AA39,"=108934852",O28:O39),2)</f>
        <v>125.35</v>
      </c>
      <c r="AC41" s="3">
        <f>ROUND(SUMIF(AA28:AA39,"=108934852",P28:P39),2)</f>
        <v>35.729999999999997</v>
      </c>
      <c r="AD41" s="3">
        <f>ROUND(SUMIF(AA28:AA39,"=108934852",Q28:Q39),2)</f>
        <v>43.88</v>
      </c>
      <c r="AE41" s="3">
        <f>ROUND(SUMIF(AA28:AA39,"=108934852",R28:R39),2)</f>
        <v>2.61</v>
      </c>
      <c r="AF41" s="3">
        <f>ROUND(SUMIF(AA28:AA39,"=108934852",S28:S39),2)</f>
        <v>45.74</v>
      </c>
      <c r="AG41" s="3">
        <f>ROUND(SUMIF(AA28:AA39,"=108934852",T28:T39),2)</f>
        <v>0</v>
      </c>
      <c r="AH41" s="3">
        <f>SUMIF(AA28:AA39,"=108934852",U28:U39)</f>
        <v>4.7761000000000005</v>
      </c>
      <c r="AI41" s="3">
        <f>SUMIF(AA28:AA39,"=108934852",V28:V39)</f>
        <v>0.19270000000000001</v>
      </c>
      <c r="AJ41" s="3">
        <f>ROUND(SUMIF(AA28:AA39,"=108934852",W28:W39),2)</f>
        <v>0</v>
      </c>
      <c r="AK41" s="3">
        <f>ROUND(SUMIF(AA28:AA39,"=108934852",X28:X39),2)</f>
        <v>45.93</v>
      </c>
      <c r="AL41" s="3">
        <f>ROUND(SUMIF(AA28:AA39,"=108934852",Y28:Y39),2)</f>
        <v>31.43</v>
      </c>
      <c r="AM41" s="3"/>
      <c r="AN41" s="3"/>
      <c r="AO41" s="3">
        <f t="shared" ref="AO41:BD41" si="62">ROUND(BX41,2)</f>
        <v>0</v>
      </c>
      <c r="AP41" s="3">
        <f t="shared" si="62"/>
        <v>0</v>
      </c>
      <c r="AQ41" s="3">
        <f t="shared" si="62"/>
        <v>0</v>
      </c>
      <c r="AR41" s="3">
        <f t="shared" si="62"/>
        <v>202.71</v>
      </c>
      <c r="AS41" s="3">
        <f t="shared" si="62"/>
        <v>0</v>
      </c>
      <c r="AT41" s="3">
        <f t="shared" si="62"/>
        <v>202.71</v>
      </c>
      <c r="AU41" s="3">
        <f t="shared" si="62"/>
        <v>0</v>
      </c>
      <c r="AV41" s="3">
        <f t="shared" si="62"/>
        <v>35.729999999999997</v>
      </c>
      <c r="AW41" s="3">
        <f t="shared" si="62"/>
        <v>35.729999999999997</v>
      </c>
      <c r="AX41" s="3">
        <f t="shared" si="62"/>
        <v>0</v>
      </c>
      <c r="AY41" s="3">
        <f t="shared" si="62"/>
        <v>35.729999999999997</v>
      </c>
      <c r="AZ41" s="3">
        <f t="shared" si="62"/>
        <v>0</v>
      </c>
      <c r="BA41" s="3">
        <f t="shared" si="62"/>
        <v>0</v>
      </c>
      <c r="BB41" s="3">
        <f t="shared" si="62"/>
        <v>0</v>
      </c>
      <c r="BC41" s="3">
        <f t="shared" si="62"/>
        <v>0</v>
      </c>
      <c r="BD41" s="3">
        <f t="shared" si="62"/>
        <v>0</v>
      </c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>
        <f>ROUND(SUMIF(AA28:AA39,"=108934852",FQ28:FQ39),2)</f>
        <v>0</v>
      </c>
      <c r="BY41" s="3">
        <f>ROUND(SUMIF(AA28:AA39,"=108934852",FR28:FR39),2)</f>
        <v>0</v>
      </c>
      <c r="BZ41" s="3">
        <f>ROUND(SUMIF(AA28:AA39,"=108934852",GL28:GL39),2)</f>
        <v>0</v>
      </c>
      <c r="CA41" s="3">
        <f>ROUND(SUMIF(AA28:AA39,"=108934852",GM28:GM39),2)</f>
        <v>202.71</v>
      </c>
      <c r="CB41" s="3">
        <f>ROUND(SUMIF(AA28:AA39,"=108934852",GN28:GN39),2)</f>
        <v>0</v>
      </c>
      <c r="CC41" s="3">
        <f>ROUND(SUMIF(AA28:AA39,"=108934852",GO28:GO39),2)</f>
        <v>202.71</v>
      </c>
      <c r="CD41" s="3">
        <f>ROUND(SUMIF(AA28:AA39,"=108934852",GP28:GP39),2)</f>
        <v>0</v>
      </c>
      <c r="CE41" s="3">
        <f>AC41-BX41</f>
        <v>35.729999999999997</v>
      </c>
      <c r="CF41" s="3">
        <f>AC41-BY41</f>
        <v>35.729999999999997</v>
      </c>
      <c r="CG41" s="3">
        <f>BX41-BZ41</f>
        <v>0</v>
      </c>
      <c r="CH41" s="3">
        <f>AC41-BX41-BY41+BZ41</f>
        <v>35.729999999999997</v>
      </c>
      <c r="CI41" s="3">
        <f>BY41-BZ41</f>
        <v>0</v>
      </c>
      <c r="CJ41" s="3">
        <f>ROUND(SUMIF(AA28:AA39,"=108934852",GX28:GX39),2)</f>
        <v>0</v>
      </c>
      <c r="CK41" s="3">
        <f>ROUND(SUMIF(AA28:AA39,"=108934852",GY28:GY39),2)</f>
        <v>0</v>
      </c>
      <c r="CL41" s="3">
        <f>ROUND(SUMIF(AA28:AA39,"=108934852",GZ28:GZ39),2)</f>
        <v>0</v>
      </c>
      <c r="CM41" s="3">
        <f>ROUND(SUMIF(AA28:AA39,"=108934852",HD28:HD39),2)</f>
        <v>0</v>
      </c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4">
        <f t="shared" ref="DG41:DL41" si="63">ROUND(DT41,2)</f>
        <v>2691.29</v>
      </c>
      <c r="DH41" s="4">
        <f t="shared" si="63"/>
        <v>581.83000000000004</v>
      </c>
      <c r="DI41" s="4">
        <f t="shared" si="63"/>
        <v>528.62</v>
      </c>
      <c r="DJ41" s="4">
        <f t="shared" si="63"/>
        <v>90.1</v>
      </c>
      <c r="DK41" s="4">
        <f t="shared" si="63"/>
        <v>1580.84</v>
      </c>
      <c r="DL41" s="4">
        <f t="shared" si="63"/>
        <v>0</v>
      </c>
      <c r="DM41" s="4">
        <f>DZ41</f>
        <v>4.7761000000000005</v>
      </c>
      <c r="DN41" s="4">
        <f>EA41</f>
        <v>0.19270000000000001</v>
      </c>
      <c r="DO41" s="4">
        <f>ROUND(EB41,2)</f>
        <v>0</v>
      </c>
      <c r="DP41" s="4">
        <f>ROUND(EC41,2)</f>
        <v>1587.39</v>
      </c>
      <c r="DQ41" s="4">
        <f>ROUND(ED41,2)</f>
        <v>1086.1199999999999</v>
      </c>
      <c r="DR41" s="4"/>
      <c r="DS41" s="4"/>
      <c r="DT41" s="4">
        <f>ROUND(SUMIF(AA28:AA39,"=108934850",O28:O39),2)</f>
        <v>2691.29</v>
      </c>
      <c r="DU41" s="4">
        <f>ROUND(SUMIF(AA28:AA39,"=108934850",P28:P39),2)</f>
        <v>581.83000000000004</v>
      </c>
      <c r="DV41" s="4">
        <f>ROUND(SUMIF(AA28:AA39,"=108934850",Q28:Q39),2)</f>
        <v>528.62</v>
      </c>
      <c r="DW41" s="4">
        <f>ROUND(SUMIF(AA28:AA39,"=108934850",R28:R39),2)</f>
        <v>90.1</v>
      </c>
      <c r="DX41" s="4">
        <f>ROUND(SUMIF(AA28:AA39,"=108934850",S28:S39),2)</f>
        <v>1580.84</v>
      </c>
      <c r="DY41" s="4">
        <f>ROUND(SUMIF(AA28:AA39,"=108934850",T28:T39),2)</f>
        <v>0</v>
      </c>
      <c r="DZ41" s="4">
        <f>SUMIF(AA28:AA39,"=108934850",U28:U39)</f>
        <v>4.7761000000000005</v>
      </c>
      <c r="EA41" s="4">
        <f>SUMIF(AA28:AA39,"=108934850",V28:V39)</f>
        <v>0.19270000000000001</v>
      </c>
      <c r="EB41" s="4">
        <f>ROUND(SUMIF(AA28:AA39,"=108934850",W28:W39),2)</f>
        <v>0</v>
      </c>
      <c r="EC41" s="4">
        <f>ROUND(SUMIF(AA28:AA39,"=108934850",X28:X39),2)</f>
        <v>1587.39</v>
      </c>
      <c r="ED41" s="4">
        <f>ROUND(SUMIF(AA28:AA39,"=108934850",Y28:Y39),2)</f>
        <v>1086.1199999999999</v>
      </c>
      <c r="EE41" s="4"/>
      <c r="EF41" s="4"/>
      <c r="EG41" s="4">
        <f t="shared" ref="EG41:EV41" si="64">ROUND(FP41,2)</f>
        <v>0</v>
      </c>
      <c r="EH41" s="4">
        <f t="shared" si="64"/>
        <v>0</v>
      </c>
      <c r="EI41" s="4">
        <f t="shared" si="64"/>
        <v>0</v>
      </c>
      <c r="EJ41" s="4">
        <f t="shared" si="64"/>
        <v>5364.8</v>
      </c>
      <c r="EK41" s="4">
        <f t="shared" si="64"/>
        <v>0</v>
      </c>
      <c r="EL41" s="4">
        <f t="shared" si="64"/>
        <v>5364.8</v>
      </c>
      <c r="EM41" s="4">
        <f t="shared" si="64"/>
        <v>0</v>
      </c>
      <c r="EN41" s="4">
        <f t="shared" si="64"/>
        <v>581.83000000000004</v>
      </c>
      <c r="EO41" s="4">
        <f t="shared" si="64"/>
        <v>581.83000000000004</v>
      </c>
      <c r="EP41" s="4">
        <f t="shared" si="64"/>
        <v>0</v>
      </c>
      <c r="EQ41" s="4">
        <f t="shared" si="64"/>
        <v>581.83000000000004</v>
      </c>
      <c r="ER41" s="4">
        <f t="shared" si="64"/>
        <v>0</v>
      </c>
      <c r="ES41" s="4">
        <f t="shared" si="64"/>
        <v>0</v>
      </c>
      <c r="ET41" s="4">
        <f t="shared" si="64"/>
        <v>0</v>
      </c>
      <c r="EU41" s="4">
        <f t="shared" si="64"/>
        <v>0</v>
      </c>
      <c r="EV41" s="4">
        <f t="shared" si="64"/>
        <v>0</v>
      </c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>
        <f>ROUND(SUMIF(AA28:AA39,"=108934850",FQ28:FQ39),2)</f>
        <v>0</v>
      </c>
      <c r="FQ41" s="4">
        <f>ROUND(SUMIF(AA28:AA39,"=108934850",FR28:FR39),2)</f>
        <v>0</v>
      </c>
      <c r="FR41" s="4">
        <f>ROUND(SUMIF(AA28:AA39,"=108934850",GL28:GL39),2)</f>
        <v>0</v>
      </c>
      <c r="FS41" s="4">
        <f>ROUND(SUMIF(AA28:AA39,"=108934850",GM28:GM39),2)</f>
        <v>5364.8</v>
      </c>
      <c r="FT41" s="4">
        <f>ROUND(SUMIF(AA28:AA39,"=108934850",GN28:GN39),2)</f>
        <v>0</v>
      </c>
      <c r="FU41" s="4">
        <f>ROUND(SUMIF(AA28:AA39,"=108934850",GO28:GO39),2)</f>
        <v>5364.8</v>
      </c>
      <c r="FV41" s="4">
        <f>ROUND(SUMIF(AA28:AA39,"=108934850",GP28:GP39),2)</f>
        <v>0</v>
      </c>
      <c r="FW41" s="4">
        <f>DU41-FP41</f>
        <v>581.83000000000004</v>
      </c>
      <c r="FX41" s="4">
        <f>DU41-FQ41</f>
        <v>581.83000000000004</v>
      </c>
      <c r="FY41" s="4">
        <f>FP41-FR41</f>
        <v>0</v>
      </c>
      <c r="FZ41" s="4">
        <f>DU41-FP41-FQ41+FR41</f>
        <v>581.83000000000004</v>
      </c>
      <c r="GA41" s="4">
        <f>FQ41-FR41</f>
        <v>0</v>
      </c>
      <c r="GB41" s="4">
        <f>ROUND(SUMIF(AA28:AA39,"=108934850",GX28:GX39),2)</f>
        <v>0</v>
      </c>
      <c r="GC41" s="4">
        <f>ROUND(SUMIF(AA28:AA39,"=108934850",GY28:GY39),2)</f>
        <v>0</v>
      </c>
      <c r="GD41" s="4">
        <f>ROUND(SUMIF(AA28:AA39,"=108934850",GZ28:GZ39),2)</f>
        <v>0</v>
      </c>
      <c r="GE41" s="4">
        <f>ROUND(SUMIF(AA28:AA39,"=108934850",HD28:HD39),2)</f>
        <v>0</v>
      </c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201</v>
      </c>
      <c r="F43" s="5">
        <f>ROUND(Source!O41,O43)</f>
        <v>125.35</v>
      </c>
      <c r="G43" s="5" t="s">
        <v>43</v>
      </c>
      <c r="H43" s="5" t="s">
        <v>44</v>
      </c>
      <c r="I43" s="5"/>
      <c r="J43" s="5"/>
      <c r="K43" s="5">
        <v>201</v>
      </c>
      <c r="L43" s="5">
        <v>1</v>
      </c>
      <c r="M43" s="5">
        <v>3</v>
      </c>
      <c r="N43" s="5" t="s">
        <v>4</v>
      </c>
      <c r="O43" s="5">
        <v>2</v>
      </c>
      <c r="P43" s="5">
        <f>ROUND(Source!DG41,O43)</f>
        <v>2691.29</v>
      </c>
      <c r="Q43" s="5"/>
      <c r="R43" s="5"/>
      <c r="S43" s="5"/>
      <c r="T43" s="5"/>
      <c r="U43" s="5"/>
      <c r="V43" s="5"/>
      <c r="W43" s="5">
        <v>125.35</v>
      </c>
      <c r="X43" s="5">
        <v>1</v>
      </c>
      <c r="Y43" s="5">
        <v>125.35</v>
      </c>
      <c r="Z43" s="5">
        <v>2691.29</v>
      </c>
      <c r="AA43" s="5">
        <v>1</v>
      </c>
      <c r="AB43" s="5">
        <v>2691.29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202</v>
      </c>
      <c r="F44" s="5">
        <f>ROUND(Source!P41,O44)</f>
        <v>35.729999999999997</v>
      </c>
      <c r="G44" s="5" t="s">
        <v>45</v>
      </c>
      <c r="H44" s="5" t="s">
        <v>46</v>
      </c>
      <c r="I44" s="5"/>
      <c r="J44" s="5"/>
      <c r="K44" s="5">
        <v>202</v>
      </c>
      <c r="L44" s="5">
        <v>2</v>
      </c>
      <c r="M44" s="5">
        <v>3</v>
      </c>
      <c r="N44" s="5" t="s">
        <v>4</v>
      </c>
      <c r="O44" s="5">
        <v>2</v>
      </c>
      <c r="P44" s="5">
        <f>ROUND(Source!DH41,O44)</f>
        <v>581.83000000000004</v>
      </c>
      <c r="Q44" s="5"/>
      <c r="R44" s="5"/>
      <c r="S44" s="5"/>
      <c r="T44" s="5"/>
      <c r="U44" s="5"/>
      <c r="V44" s="5"/>
      <c r="W44" s="5">
        <v>35.729999999999997</v>
      </c>
      <c r="X44" s="5">
        <v>1</v>
      </c>
      <c r="Y44" s="5">
        <v>35.729999999999997</v>
      </c>
      <c r="Z44" s="5">
        <v>581.83000000000004</v>
      </c>
      <c r="AA44" s="5">
        <v>1</v>
      </c>
      <c r="AB44" s="5">
        <v>581.83000000000004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222</v>
      </c>
      <c r="F45" s="5">
        <f>ROUND(Source!AO41,O45)</f>
        <v>0</v>
      </c>
      <c r="G45" s="5" t="s">
        <v>47</v>
      </c>
      <c r="H45" s="5" t="s">
        <v>48</v>
      </c>
      <c r="I45" s="5"/>
      <c r="J45" s="5"/>
      <c r="K45" s="5">
        <v>222</v>
      </c>
      <c r="L45" s="5">
        <v>3</v>
      </c>
      <c r="M45" s="5">
        <v>3</v>
      </c>
      <c r="N45" s="5" t="s">
        <v>4</v>
      </c>
      <c r="O45" s="5">
        <v>2</v>
      </c>
      <c r="P45" s="5">
        <f>ROUND(Source!EG41,O45)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225</v>
      </c>
      <c r="F46" s="5">
        <f>ROUND(Source!AV41,O46)</f>
        <v>35.729999999999997</v>
      </c>
      <c r="G46" s="5" t="s">
        <v>49</v>
      </c>
      <c r="H46" s="5" t="s">
        <v>50</v>
      </c>
      <c r="I46" s="5"/>
      <c r="J46" s="5"/>
      <c r="K46" s="5">
        <v>225</v>
      </c>
      <c r="L46" s="5">
        <v>4</v>
      </c>
      <c r="M46" s="5">
        <v>3</v>
      </c>
      <c r="N46" s="5" t="s">
        <v>4</v>
      </c>
      <c r="O46" s="5">
        <v>2</v>
      </c>
      <c r="P46" s="5">
        <f>ROUND(Source!EN41,O46)</f>
        <v>581.83000000000004</v>
      </c>
      <c r="Q46" s="5"/>
      <c r="R46" s="5"/>
      <c r="S46" s="5"/>
      <c r="T46" s="5"/>
      <c r="U46" s="5"/>
      <c r="V46" s="5"/>
      <c r="W46" s="5">
        <v>35.729999999999997</v>
      </c>
      <c r="X46" s="5">
        <v>1</v>
      </c>
      <c r="Y46" s="5">
        <v>35.729999999999997</v>
      </c>
      <c r="Z46" s="5">
        <v>581.83000000000004</v>
      </c>
      <c r="AA46" s="5">
        <v>1</v>
      </c>
      <c r="AB46" s="5">
        <v>581.83000000000004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226</v>
      </c>
      <c r="F47" s="5">
        <f>ROUND(Source!AW41,O47)</f>
        <v>35.729999999999997</v>
      </c>
      <c r="G47" s="5" t="s">
        <v>51</v>
      </c>
      <c r="H47" s="5" t="s">
        <v>52</v>
      </c>
      <c r="I47" s="5"/>
      <c r="J47" s="5"/>
      <c r="K47" s="5">
        <v>226</v>
      </c>
      <c r="L47" s="5">
        <v>5</v>
      </c>
      <c r="M47" s="5">
        <v>3</v>
      </c>
      <c r="N47" s="5" t="s">
        <v>4</v>
      </c>
      <c r="O47" s="5">
        <v>2</v>
      </c>
      <c r="P47" s="5">
        <f>ROUND(Source!EO41,O47)</f>
        <v>581.83000000000004</v>
      </c>
      <c r="Q47" s="5"/>
      <c r="R47" s="5"/>
      <c r="S47" s="5"/>
      <c r="T47" s="5"/>
      <c r="U47" s="5"/>
      <c r="V47" s="5"/>
      <c r="W47" s="5">
        <v>35.729999999999997</v>
      </c>
      <c r="X47" s="5">
        <v>1</v>
      </c>
      <c r="Y47" s="5">
        <v>35.729999999999997</v>
      </c>
      <c r="Z47" s="5">
        <v>581.83000000000004</v>
      </c>
      <c r="AA47" s="5">
        <v>1</v>
      </c>
      <c r="AB47" s="5">
        <v>581.83000000000004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227</v>
      </c>
      <c r="F48" s="5">
        <f>ROUND(Source!AX41,O48)</f>
        <v>0</v>
      </c>
      <c r="G48" s="5" t="s">
        <v>53</v>
      </c>
      <c r="H48" s="5" t="s">
        <v>54</v>
      </c>
      <c r="I48" s="5"/>
      <c r="J48" s="5"/>
      <c r="K48" s="5">
        <v>227</v>
      </c>
      <c r="L48" s="5">
        <v>6</v>
      </c>
      <c r="M48" s="5">
        <v>3</v>
      </c>
      <c r="N48" s="5" t="s">
        <v>4</v>
      </c>
      <c r="O48" s="5">
        <v>2</v>
      </c>
      <c r="P48" s="5">
        <f>ROUND(Source!EP41,O48)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228</v>
      </c>
      <c r="F49" s="5">
        <f>ROUND(Source!AY41,O49)</f>
        <v>35.729999999999997</v>
      </c>
      <c r="G49" s="5" t="s">
        <v>55</v>
      </c>
      <c r="H49" s="5" t="s">
        <v>56</v>
      </c>
      <c r="I49" s="5"/>
      <c r="J49" s="5"/>
      <c r="K49" s="5">
        <v>228</v>
      </c>
      <c r="L49" s="5">
        <v>7</v>
      </c>
      <c r="M49" s="5">
        <v>3</v>
      </c>
      <c r="N49" s="5" t="s">
        <v>4</v>
      </c>
      <c r="O49" s="5">
        <v>2</v>
      </c>
      <c r="P49" s="5">
        <f>ROUND(Source!EQ41,O49)</f>
        <v>581.83000000000004</v>
      </c>
      <c r="Q49" s="5"/>
      <c r="R49" s="5"/>
      <c r="S49" s="5"/>
      <c r="T49" s="5"/>
      <c r="U49" s="5"/>
      <c r="V49" s="5"/>
      <c r="W49" s="5">
        <v>35.729999999999997</v>
      </c>
      <c r="X49" s="5">
        <v>1</v>
      </c>
      <c r="Y49" s="5">
        <v>35.729999999999997</v>
      </c>
      <c r="Z49" s="5">
        <v>581.83000000000004</v>
      </c>
      <c r="AA49" s="5">
        <v>1</v>
      </c>
      <c r="AB49" s="5">
        <v>581.83000000000004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216</v>
      </c>
      <c r="F50" s="5">
        <f>ROUND(Source!AP41,O50)</f>
        <v>0</v>
      </c>
      <c r="G50" s="5" t="s">
        <v>57</v>
      </c>
      <c r="H50" s="5" t="s">
        <v>58</v>
      </c>
      <c r="I50" s="5"/>
      <c r="J50" s="5"/>
      <c r="K50" s="5">
        <v>216</v>
      </c>
      <c r="L50" s="5">
        <v>8</v>
      </c>
      <c r="M50" s="5">
        <v>3</v>
      </c>
      <c r="N50" s="5" t="s">
        <v>4</v>
      </c>
      <c r="O50" s="5">
        <v>2</v>
      </c>
      <c r="P50" s="5">
        <f>ROUND(Source!EH41,O50)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223</v>
      </c>
      <c r="F51" s="5">
        <f>ROUND(Source!AQ41,O51)</f>
        <v>0</v>
      </c>
      <c r="G51" s="5" t="s">
        <v>59</v>
      </c>
      <c r="H51" s="5" t="s">
        <v>60</v>
      </c>
      <c r="I51" s="5"/>
      <c r="J51" s="5"/>
      <c r="K51" s="5">
        <v>223</v>
      </c>
      <c r="L51" s="5">
        <v>9</v>
      </c>
      <c r="M51" s="5">
        <v>3</v>
      </c>
      <c r="N51" s="5" t="s">
        <v>4</v>
      </c>
      <c r="O51" s="5">
        <v>2</v>
      </c>
      <c r="P51" s="5">
        <f>ROUND(Source!EI41,O51)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229</v>
      </c>
      <c r="F52" s="5">
        <f>ROUND(Source!AZ41,O52)</f>
        <v>0</v>
      </c>
      <c r="G52" s="5" t="s">
        <v>61</v>
      </c>
      <c r="H52" s="5" t="s">
        <v>62</v>
      </c>
      <c r="I52" s="5"/>
      <c r="J52" s="5"/>
      <c r="K52" s="5">
        <v>229</v>
      </c>
      <c r="L52" s="5">
        <v>10</v>
      </c>
      <c r="M52" s="5">
        <v>3</v>
      </c>
      <c r="N52" s="5" t="s">
        <v>4</v>
      </c>
      <c r="O52" s="5">
        <v>2</v>
      </c>
      <c r="P52" s="5">
        <f>ROUND(Source!ER41,O52)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203</v>
      </c>
      <c r="F53" s="5">
        <f>ROUND(Source!Q41,O53)</f>
        <v>43.88</v>
      </c>
      <c r="G53" s="5" t="s">
        <v>63</v>
      </c>
      <c r="H53" s="5" t="s">
        <v>64</v>
      </c>
      <c r="I53" s="5"/>
      <c r="J53" s="5"/>
      <c r="K53" s="5">
        <v>203</v>
      </c>
      <c r="L53" s="5">
        <v>11</v>
      </c>
      <c r="M53" s="5">
        <v>3</v>
      </c>
      <c r="N53" s="5" t="s">
        <v>4</v>
      </c>
      <c r="O53" s="5">
        <v>2</v>
      </c>
      <c r="P53" s="5">
        <f>ROUND(Source!DI41,O53)</f>
        <v>528.62</v>
      </c>
      <c r="Q53" s="5"/>
      <c r="R53" s="5"/>
      <c r="S53" s="5"/>
      <c r="T53" s="5"/>
      <c r="U53" s="5"/>
      <c r="V53" s="5"/>
      <c r="W53" s="5">
        <v>43.88</v>
      </c>
      <c r="X53" s="5">
        <v>1</v>
      </c>
      <c r="Y53" s="5">
        <v>43.88</v>
      </c>
      <c r="Z53" s="5">
        <v>528.62</v>
      </c>
      <c r="AA53" s="5">
        <v>1</v>
      </c>
      <c r="AB53" s="5">
        <v>528.62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231</v>
      </c>
      <c r="F54" s="5">
        <f>ROUND(Source!BB41,O54)</f>
        <v>0</v>
      </c>
      <c r="G54" s="5" t="s">
        <v>65</v>
      </c>
      <c r="H54" s="5" t="s">
        <v>66</v>
      </c>
      <c r="I54" s="5"/>
      <c r="J54" s="5"/>
      <c r="K54" s="5">
        <v>231</v>
      </c>
      <c r="L54" s="5">
        <v>12</v>
      </c>
      <c r="M54" s="5">
        <v>3</v>
      </c>
      <c r="N54" s="5" t="s">
        <v>4</v>
      </c>
      <c r="O54" s="5">
        <v>2</v>
      </c>
      <c r="P54" s="5">
        <f>ROUND(Source!ET41,O54)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204</v>
      </c>
      <c r="F55" s="5">
        <f>ROUND(Source!R41,O55)</f>
        <v>2.61</v>
      </c>
      <c r="G55" s="5" t="s">
        <v>67</v>
      </c>
      <c r="H55" s="5" t="s">
        <v>68</v>
      </c>
      <c r="I55" s="5"/>
      <c r="J55" s="5"/>
      <c r="K55" s="5">
        <v>204</v>
      </c>
      <c r="L55" s="5">
        <v>13</v>
      </c>
      <c r="M55" s="5">
        <v>3</v>
      </c>
      <c r="N55" s="5" t="s">
        <v>4</v>
      </c>
      <c r="O55" s="5">
        <v>2</v>
      </c>
      <c r="P55" s="5">
        <f>ROUND(Source!DJ41,O55)</f>
        <v>90.1</v>
      </c>
      <c r="Q55" s="5"/>
      <c r="R55" s="5"/>
      <c r="S55" s="5"/>
      <c r="T55" s="5"/>
      <c r="U55" s="5"/>
      <c r="V55" s="5"/>
      <c r="W55" s="5">
        <v>2.61</v>
      </c>
      <c r="X55" s="5">
        <v>1</v>
      </c>
      <c r="Y55" s="5">
        <v>2.61</v>
      </c>
      <c r="Z55" s="5">
        <v>90.1</v>
      </c>
      <c r="AA55" s="5">
        <v>1</v>
      </c>
      <c r="AB55" s="5">
        <v>90.1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205</v>
      </c>
      <c r="F56" s="5">
        <f>ROUND(Source!S41,O56)</f>
        <v>45.74</v>
      </c>
      <c r="G56" s="5" t="s">
        <v>69</v>
      </c>
      <c r="H56" s="5" t="s">
        <v>70</v>
      </c>
      <c r="I56" s="5"/>
      <c r="J56" s="5"/>
      <c r="K56" s="5">
        <v>205</v>
      </c>
      <c r="L56" s="5">
        <v>14</v>
      </c>
      <c r="M56" s="5">
        <v>3</v>
      </c>
      <c r="N56" s="5" t="s">
        <v>4</v>
      </c>
      <c r="O56" s="5">
        <v>2</v>
      </c>
      <c r="P56" s="5">
        <f>ROUND(Source!DK41,O56)</f>
        <v>1580.84</v>
      </c>
      <c r="Q56" s="5"/>
      <c r="R56" s="5"/>
      <c r="S56" s="5"/>
      <c r="T56" s="5"/>
      <c r="U56" s="5"/>
      <c r="V56" s="5"/>
      <c r="W56" s="5">
        <v>45.74</v>
      </c>
      <c r="X56" s="5">
        <v>1</v>
      </c>
      <c r="Y56" s="5">
        <v>45.74</v>
      </c>
      <c r="Z56" s="5">
        <v>1580.84</v>
      </c>
      <c r="AA56" s="5">
        <v>1</v>
      </c>
      <c r="AB56" s="5">
        <v>1580.84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232</v>
      </c>
      <c r="F57" s="5">
        <f>ROUND(Source!BC41,O57)</f>
        <v>0</v>
      </c>
      <c r="G57" s="5" t="s">
        <v>71</v>
      </c>
      <c r="H57" s="5" t="s">
        <v>72</v>
      </c>
      <c r="I57" s="5"/>
      <c r="J57" s="5"/>
      <c r="K57" s="5">
        <v>232</v>
      </c>
      <c r="L57" s="5">
        <v>15</v>
      </c>
      <c r="M57" s="5">
        <v>3</v>
      </c>
      <c r="N57" s="5" t="s">
        <v>4</v>
      </c>
      <c r="O57" s="5">
        <v>2</v>
      </c>
      <c r="P57" s="5">
        <f>ROUND(Source!EU41,O57)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214</v>
      </c>
      <c r="F58" s="5">
        <f>ROUND(Source!AS41,O58)</f>
        <v>0</v>
      </c>
      <c r="G58" s="5" t="s">
        <v>73</v>
      </c>
      <c r="H58" s="5" t="s">
        <v>74</v>
      </c>
      <c r="I58" s="5"/>
      <c r="J58" s="5"/>
      <c r="K58" s="5">
        <v>214</v>
      </c>
      <c r="L58" s="5">
        <v>16</v>
      </c>
      <c r="M58" s="5">
        <v>3</v>
      </c>
      <c r="N58" s="5" t="s">
        <v>4</v>
      </c>
      <c r="O58" s="5">
        <v>2</v>
      </c>
      <c r="P58" s="5">
        <f>ROUND(Source!EK41,O58)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215</v>
      </c>
      <c r="F59" s="5">
        <f>ROUND(Source!AT41,O59)</f>
        <v>202.71</v>
      </c>
      <c r="G59" s="5" t="s">
        <v>75</v>
      </c>
      <c r="H59" s="5" t="s">
        <v>76</v>
      </c>
      <c r="I59" s="5"/>
      <c r="J59" s="5"/>
      <c r="K59" s="5">
        <v>215</v>
      </c>
      <c r="L59" s="5">
        <v>17</v>
      </c>
      <c r="M59" s="5">
        <v>3</v>
      </c>
      <c r="N59" s="5" t="s">
        <v>4</v>
      </c>
      <c r="O59" s="5">
        <v>2</v>
      </c>
      <c r="P59" s="5">
        <f>ROUND(Source!EL41,O59)</f>
        <v>5364.8</v>
      </c>
      <c r="Q59" s="5"/>
      <c r="R59" s="5"/>
      <c r="S59" s="5"/>
      <c r="T59" s="5"/>
      <c r="U59" s="5"/>
      <c r="V59" s="5"/>
      <c r="W59" s="5">
        <v>202.71</v>
      </c>
      <c r="X59" s="5">
        <v>1</v>
      </c>
      <c r="Y59" s="5">
        <v>202.71</v>
      </c>
      <c r="Z59" s="5">
        <v>5364.8</v>
      </c>
      <c r="AA59" s="5">
        <v>1</v>
      </c>
      <c r="AB59" s="5">
        <v>5364.8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217</v>
      </c>
      <c r="F60" s="5">
        <f>ROUND(Source!AU41,O60)</f>
        <v>0</v>
      </c>
      <c r="G60" s="5" t="s">
        <v>77</v>
      </c>
      <c r="H60" s="5" t="s">
        <v>78</v>
      </c>
      <c r="I60" s="5"/>
      <c r="J60" s="5"/>
      <c r="K60" s="5">
        <v>217</v>
      </c>
      <c r="L60" s="5">
        <v>18</v>
      </c>
      <c r="M60" s="5">
        <v>3</v>
      </c>
      <c r="N60" s="5" t="s">
        <v>4</v>
      </c>
      <c r="O60" s="5">
        <v>2</v>
      </c>
      <c r="P60" s="5">
        <f>ROUND(Source!EM41,O60)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230</v>
      </c>
      <c r="F61" s="5">
        <f>ROUND(Source!BA41,O61)</f>
        <v>0</v>
      </c>
      <c r="G61" s="5" t="s">
        <v>79</v>
      </c>
      <c r="H61" s="5" t="s">
        <v>80</v>
      </c>
      <c r="I61" s="5"/>
      <c r="J61" s="5"/>
      <c r="K61" s="5">
        <v>230</v>
      </c>
      <c r="L61" s="5">
        <v>19</v>
      </c>
      <c r="M61" s="5">
        <v>3</v>
      </c>
      <c r="N61" s="5" t="s">
        <v>4</v>
      </c>
      <c r="O61" s="5">
        <v>2</v>
      </c>
      <c r="P61" s="5">
        <f>ROUND(Source!ES41,O61)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206</v>
      </c>
      <c r="F62" s="5">
        <f>ROUND(Source!T41,O62)</f>
        <v>0</v>
      </c>
      <c r="G62" s="5" t="s">
        <v>81</v>
      </c>
      <c r="H62" s="5" t="s">
        <v>82</v>
      </c>
      <c r="I62" s="5"/>
      <c r="J62" s="5"/>
      <c r="K62" s="5">
        <v>206</v>
      </c>
      <c r="L62" s="5">
        <v>20</v>
      </c>
      <c r="M62" s="5">
        <v>3</v>
      </c>
      <c r="N62" s="5" t="s">
        <v>4</v>
      </c>
      <c r="O62" s="5">
        <v>2</v>
      </c>
      <c r="P62" s="5">
        <f>ROUND(Source!DL41,O62)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207</v>
      </c>
      <c r="F63" s="5">
        <f>Source!U41</f>
        <v>4.7761000000000005</v>
      </c>
      <c r="G63" s="5" t="s">
        <v>83</v>
      </c>
      <c r="H63" s="5" t="s">
        <v>84</v>
      </c>
      <c r="I63" s="5"/>
      <c r="J63" s="5"/>
      <c r="K63" s="5">
        <v>207</v>
      </c>
      <c r="L63" s="5">
        <v>21</v>
      </c>
      <c r="M63" s="5">
        <v>3</v>
      </c>
      <c r="N63" s="5" t="s">
        <v>4</v>
      </c>
      <c r="O63" s="5">
        <v>-1</v>
      </c>
      <c r="P63" s="5">
        <f>Source!DM41</f>
        <v>4.7761000000000005</v>
      </c>
      <c r="Q63" s="5"/>
      <c r="R63" s="5"/>
      <c r="S63" s="5"/>
      <c r="T63" s="5"/>
      <c r="U63" s="5"/>
      <c r="V63" s="5"/>
      <c r="W63" s="5">
        <v>4.7761000000000013</v>
      </c>
      <c r="X63" s="5">
        <v>1</v>
      </c>
      <c r="Y63" s="5">
        <v>4.7761000000000013</v>
      </c>
      <c r="Z63" s="5">
        <v>4.7761000000000013</v>
      </c>
      <c r="AA63" s="5">
        <v>1</v>
      </c>
      <c r="AB63" s="5">
        <v>4.7761000000000013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208</v>
      </c>
      <c r="F64" s="5">
        <f>Source!V41</f>
        <v>0.19270000000000001</v>
      </c>
      <c r="G64" s="5" t="s">
        <v>85</v>
      </c>
      <c r="H64" s="5" t="s">
        <v>86</v>
      </c>
      <c r="I64" s="5"/>
      <c r="J64" s="5"/>
      <c r="K64" s="5">
        <v>208</v>
      </c>
      <c r="L64" s="5">
        <v>22</v>
      </c>
      <c r="M64" s="5">
        <v>3</v>
      </c>
      <c r="N64" s="5" t="s">
        <v>4</v>
      </c>
      <c r="O64" s="5">
        <v>-1</v>
      </c>
      <c r="P64" s="5">
        <f>Source!DN41</f>
        <v>0.19270000000000001</v>
      </c>
      <c r="Q64" s="5"/>
      <c r="R64" s="5"/>
      <c r="S64" s="5"/>
      <c r="T64" s="5"/>
      <c r="U64" s="5"/>
      <c r="V64" s="5"/>
      <c r="W64" s="5">
        <v>0.19270000000000001</v>
      </c>
      <c r="X64" s="5">
        <v>1</v>
      </c>
      <c r="Y64" s="5">
        <v>0.19270000000000001</v>
      </c>
      <c r="Z64" s="5">
        <v>0.19270000000000001</v>
      </c>
      <c r="AA64" s="5">
        <v>1</v>
      </c>
      <c r="AB64" s="5">
        <v>0.19270000000000001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209</v>
      </c>
      <c r="F65" s="5">
        <f>ROUND(Source!W41,O65)</f>
        <v>0</v>
      </c>
      <c r="G65" s="5" t="s">
        <v>87</v>
      </c>
      <c r="H65" s="5" t="s">
        <v>88</v>
      </c>
      <c r="I65" s="5"/>
      <c r="J65" s="5"/>
      <c r="K65" s="5">
        <v>209</v>
      </c>
      <c r="L65" s="5">
        <v>23</v>
      </c>
      <c r="M65" s="5">
        <v>3</v>
      </c>
      <c r="N65" s="5" t="s">
        <v>4</v>
      </c>
      <c r="O65" s="5">
        <v>2</v>
      </c>
      <c r="P65" s="5">
        <f>ROUND(Source!DO41,O65)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233</v>
      </c>
      <c r="F66" s="5">
        <f>ROUND(Source!BD41,O66)</f>
        <v>0</v>
      </c>
      <c r="G66" s="5" t="s">
        <v>89</v>
      </c>
      <c r="H66" s="5" t="s">
        <v>90</v>
      </c>
      <c r="I66" s="5"/>
      <c r="J66" s="5"/>
      <c r="K66" s="5">
        <v>233</v>
      </c>
      <c r="L66" s="5">
        <v>24</v>
      </c>
      <c r="M66" s="5">
        <v>3</v>
      </c>
      <c r="N66" s="5" t="s">
        <v>4</v>
      </c>
      <c r="O66" s="5">
        <v>2</v>
      </c>
      <c r="P66" s="5">
        <f>ROUND(Source!EV41,O66)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210</v>
      </c>
      <c r="F67" s="5">
        <f>ROUND(Source!X41,O67)</f>
        <v>45.93</v>
      </c>
      <c r="G67" s="5" t="s">
        <v>91</v>
      </c>
      <c r="H67" s="5" t="s">
        <v>92</v>
      </c>
      <c r="I67" s="5"/>
      <c r="J67" s="5"/>
      <c r="K67" s="5">
        <v>210</v>
      </c>
      <c r="L67" s="5">
        <v>25</v>
      </c>
      <c r="M67" s="5">
        <v>3</v>
      </c>
      <c r="N67" s="5" t="s">
        <v>4</v>
      </c>
      <c r="O67" s="5">
        <v>2</v>
      </c>
      <c r="P67" s="5">
        <f>ROUND(Source!DP41,O67)</f>
        <v>1587.39</v>
      </c>
      <c r="Q67" s="5"/>
      <c r="R67" s="5"/>
      <c r="S67" s="5"/>
      <c r="T67" s="5"/>
      <c r="U67" s="5"/>
      <c r="V67" s="5"/>
      <c r="W67" s="5">
        <v>45.93</v>
      </c>
      <c r="X67" s="5">
        <v>1</v>
      </c>
      <c r="Y67" s="5">
        <v>45.93</v>
      </c>
      <c r="Z67" s="5">
        <v>1587.39</v>
      </c>
      <c r="AA67" s="5">
        <v>1</v>
      </c>
      <c r="AB67" s="5">
        <v>1587.39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211</v>
      </c>
      <c r="F68" s="5">
        <f>ROUND(Source!Y41,O68)</f>
        <v>31.43</v>
      </c>
      <c r="G68" s="5" t="s">
        <v>93</v>
      </c>
      <c r="H68" s="5" t="s">
        <v>94</v>
      </c>
      <c r="I68" s="5"/>
      <c r="J68" s="5"/>
      <c r="K68" s="5">
        <v>211</v>
      </c>
      <c r="L68" s="5">
        <v>26</v>
      </c>
      <c r="M68" s="5">
        <v>3</v>
      </c>
      <c r="N68" s="5" t="s">
        <v>4</v>
      </c>
      <c r="O68" s="5">
        <v>2</v>
      </c>
      <c r="P68" s="5">
        <f>ROUND(Source!DQ41,O68)</f>
        <v>1086.1199999999999</v>
      </c>
      <c r="Q68" s="5"/>
      <c r="R68" s="5"/>
      <c r="S68" s="5"/>
      <c r="T68" s="5"/>
      <c r="U68" s="5"/>
      <c r="V68" s="5"/>
      <c r="W68" s="5">
        <v>31.43</v>
      </c>
      <c r="X68" s="5">
        <v>1</v>
      </c>
      <c r="Y68" s="5">
        <v>31.43</v>
      </c>
      <c r="Z68" s="5">
        <v>1086.1199999999999</v>
      </c>
      <c r="AA68" s="5">
        <v>1</v>
      </c>
      <c r="AB68" s="5">
        <v>1086.1199999999999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224</v>
      </c>
      <c r="F69" s="5">
        <f>ROUND(Source!AR41,O69)</f>
        <v>202.71</v>
      </c>
      <c r="G69" s="5" t="s">
        <v>95</v>
      </c>
      <c r="H69" s="5" t="s">
        <v>96</v>
      </c>
      <c r="I69" s="5"/>
      <c r="J69" s="5"/>
      <c r="K69" s="5">
        <v>224</v>
      </c>
      <c r="L69" s="5">
        <v>27</v>
      </c>
      <c r="M69" s="5">
        <v>3</v>
      </c>
      <c r="N69" s="5" t="s">
        <v>4</v>
      </c>
      <c r="O69" s="5">
        <v>2</v>
      </c>
      <c r="P69" s="5">
        <f>ROUND(Source!EJ41,O69)</f>
        <v>5364.8</v>
      </c>
      <c r="Q69" s="5"/>
      <c r="R69" s="5"/>
      <c r="S69" s="5"/>
      <c r="T69" s="5"/>
      <c r="U69" s="5"/>
      <c r="V69" s="5"/>
      <c r="W69" s="5">
        <v>202.71</v>
      </c>
      <c r="X69" s="5">
        <v>1</v>
      </c>
      <c r="Y69" s="5">
        <v>202.71</v>
      </c>
      <c r="Z69" s="5">
        <v>5364.8</v>
      </c>
      <c r="AA69" s="5">
        <v>1</v>
      </c>
      <c r="AB69" s="5">
        <v>5364.8</v>
      </c>
    </row>
    <row r="71" spans="1:255" x14ac:dyDescent="0.2">
      <c r="A71" s="1">
        <v>4</v>
      </c>
      <c r="B71" s="1">
        <v>1</v>
      </c>
      <c r="C71" s="1"/>
      <c r="D71" s="1">
        <f>ROW(A80)</f>
        <v>80</v>
      </c>
      <c r="E71" s="1"/>
      <c r="F71" s="1" t="s">
        <v>13</v>
      </c>
      <c r="G71" s="1" t="s">
        <v>97</v>
      </c>
      <c r="H71" s="1" t="s">
        <v>4</v>
      </c>
      <c r="I71" s="1">
        <v>0</v>
      </c>
      <c r="J71" s="1"/>
      <c r="K71" s="1">
        <v>0</v>
      </c>
      <c r="L71" s="1"/>
      <c r="M71" s="1" t="s">
        <v>4</v>
      </c>
      <c r="N71" s="1"/>
      <c r="O71" s="1"/>
      <c r="P71" s="1"/>
      <c r="Q71" s="1"/>
      <c r="R71" s="1"/>
      <c r="S71" s="1">
        <v>0</v>
      </c>
      <c r="T71" s="1">
        <v>0</v>
      </c>
      <c r="U71" s="1" t="s">
        <v>4</v>
      </c>
      <c r="V71" s="1">
        <v>0</v>
      </c>
      <c r="W71" s="1"/>
      <c r="X71" s="1"/>
      <c r="Y71" s="1"/>
      <c r="Z71" s="1"/>
      <c r="AA71" s="1"/>
      <c r="AB71" s="1" t="s">
        <v>4</v>
      </c>
      <c r="AC71" s="1" t="s">
        <v>4</v>
      </c>
      <c r="AD71" s="1" t="s">
        <v>4</v>
      </c>
      <c r="AE71" s="1" t="s">
        <v>4</v>
      </c>
      <c r="AF71" s="1" t="s">
        <v>4</v>
      </c>
      <c r="AG71" s="1" t="s">
        <v>4</v>
      </c>
      <c r="AH71" s="1"/>
      <c r="AI71" s="1"/>
      <c r="AJ71" s="1"/>
      <c r="AK71" s="1"/>
      <c r="AL71" s="1"/>
      <c r="AM71" s="1"/>
      <c r="AN71" s="1"/>
      <c r="AO71" s="1"/>
      <c r="AP71" s="1" t="s">
        <v>4</v>
      </c>
      <c r="AQ71" s="1" t="s">
        <v>4</v>
      </c>
      <c r="AR71" s="1" t="s">
        <v>4</v>
      </c>
      <c r="AS71" s="1"/>
      <c r="AT71" s="1"/>
      <c r="AU71" s="1"/>
      <c r="AV71" s="1"/>
      <c r="AW71" s="1"/>
      <c r="AX71" s="1"/>
      <c r="AY71" s="1"/>
      <c r="AZ71" s="1" t="s">
        <v>4</v>
      </c>
      <c r="BA71" s="1"/>
      <c r="BB71" s="1" t="s">
        <v>4</v>
      </c>
      <c r="BC71" s="1" t="s">
        <v>4</v>
      </c>
      <c r="BD71" s="1" t="s">
        <v>4</v>
      </c>
      <c r="BE71" s="1" t="s">
        <v>4</v>
      </c>
      <c r="BF71" s="1" t="s">
        <v>4</v>
      </c>
      <c r="BG71" s="1" t="s">
        <v>4</v>
      </c>
      <c r="BH71" s="1" t="s">
        <v>4</v>
      </c>
      <c r="BI71" s="1" t="s">
        <v>4</v>
      </c>
      <c r="BJ71" s="1" t="s">
        <v>4</v>
      </c>
      <c r="BK71" s="1" t="s">
        <v>4</v>
      </c>
      <c r="BL71" s="1" t="s">
        <v>4</v>
      </c>
      <c r="BM71" s="1" t="s">
        <v>4</v>
      </c>
      <c r="BN71" s="1" t="s">
        <v>4</v>
      </c>
      <c r="BO71" s="1" t="s">
        <v>4</v>
      </c>
      <c r="BP71" s="1" t="s">
        <v>4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55" x14ac:dyDescent="0.2">
      <c r="A73" s="3">
        <v>52</v>
      </c>
      <c r="B73" s="3">
        <f t="shared" ref="B73:G73" si="65">B80</f>
        <v>1</v>
      </c>
      <c r="C73" s="3">
        <f t="shared" si="65"/>
        <v>4</v>
      </c>
      <c r="D73" s="3">
        <f t="shared" si="65"/>
        <v>71</v>
      </c>
      <c r="E73" s="3">
        <f t="shared" si="65"/>
        <v>0</v>
      </c>
      <c r="F73" s="3" t="str">
        <f t="shared" si="65"/>
        <v>Новый раздел</v>
      </c>
      <c r="G73" s="3" t="str">
        <f t="shared" si="65"/>
        <v>Пусконаладочные работы</v>
      </c>
      <c r="H73" s="3"/>
      <c r="I73" s="3"/>
      <c r="J73" s="3"/>
      <c r="K73" s="3"/>
      <c r="L73" s="3"/>
      <c r="M73" s="3"/>
      <c r="N73" s="3"/>
      <c r="O73" s="3">
        <f t="shared" ref="O73:AT73" si="66">O80</f>
        <v>39.26</v>
      </c>
      <c r="P73" s="3">
        <f t="shared" si="66"/>
        <v>0</v>
      </c>
      <c r="Q73" s="3">
        <f t="shared" si="66"/>
        <v>0</v>
      </c>
      <c r="R73" s="3">
        <f t="shared" si="66"/>
        <v>0</v>
      </c>
      <c r="S73" s="3">
        <f t="shared" si="66"/>
        <v>39.26</v>
      </c>
      <c r="T73" s="3">
        <f t="shared" si="66"/>
        <v>0</v>
      </c>
      <c r="U73" s="3">
        <f t="shared" si="66"/>
        <v>3.24</v>
      </c>
      <c r="V73" s="3">
        <f t="shared" si="66"/>
        <v>0</v>
      </c>
      <c r="W73" s="3">
        <f t="shared" si="66"/>
        <v>0</v>
      </c>
      <c r="X73" s="3">
        <f t="shared" si="66"/>
        <v>25.52</v>
      </c>
      <c r="Y73" s="3">
        <f t="shared" si="66"/>
        <v>15.7</v>
      </c>
      <c r="Z73" s="3">
        <f t="shared" si="66"/>
        <v>0</v>
      </c>
      <c r="AA73" s="3">
        <f t="shared" si="66"/>
        <v>0</v>
      </c>
      <c r="AB73" s="3">
        <f t="shared" si="66"/>
        <v>39.26</v>
      </c>
      <c r="AC73" s="3">
        <f t="shared" si="66"/>
        <v>0</v>
      </c>
      <c r="AD73" s="3">
        <f t="shared" si="66"/>
        <v>0</v>
      </c>
      <c r="AE73" s="3">
        <f t="shared" si="66"/>
        <v>0</v>
      </c>
      <c r="AF73" s="3">
        <f t="shared" si="66"/>
        <v>39.26</v>
      </c>
      <c r="AG73" s="3">
        <f t="shared" si="66"/>
        <v>0</v>
      </c>
      <c r="AH73" s="3">
        <f t="shared" si="66"/>
        <v>3.24</v>
      </c>
      <c r="AI73" s="3">
        <f t="shared" si="66"/>
        <v>0</v>
      </c>
      <c r="AJ73" s="3">
        <f t="shared" si="66"/>
        <v>0</v>
      </c>
      <c r="AK73" s="3">
        <f t="shared" si="66"/>
        <v>25.52</v>
      </c>
      <c r="AL73" s="3">
        <f t="shared" si="66"/>
        <v>15.7</v>
      </c>
      <c r="AM73" s="3">
        <f t="shared" si="66"/>
        <v>0</v>
      </c>
      <c r="AN73" s="3">
        <f t="shared" si="66"/>
        <v>0</v>
      </c>
      <c r="AO73" s="3">
        <f t="shared" si="66"/>
        <v>0</v>
      </c>
      <c r="AP73" s="3">
        <f t="shared" si="66"/>
        <v>0</v>
      </c>
      <c r="AQ73" s="3">
        <f t="shared" si="66"/>
        <v>0</v>
      </c>
      <c r="AR73" s="3">
        <f t="shared" si="66"/>
        <v>80.48</v>
      </c>
      <c r="AS73" s="3">
        <f t="shared" si="66"/>
        <v>0</v>
      </c>
      <c r="AT73" s="3">
        <f t="shared" si="66"/>
        <v>0</v>
      </c>
      <c r="AU73" s="3">
        <f t="shared" ref="AU73:BZ73" si="67">AU80</f>
        <v>80.48</v>
      </c>
      <c r="AV73" s="3">
        <f t="shared" si="67"/>
        <v>0</v>
      </c>
      <c r="AW73" s="3">
        <f t="shared" si="67"/>
        <v>0</v>
      </c>
      <c r="AX73" s="3">
        <f t="shared" si="67"/>
        <v>0</v>
      </c>
      <c r="AY73" s="3">
        <f t="shared" si="67"/>
        <v>0</v>
      </c>
      <c r="AZ73" s="3">
        <f t="shared" si="67"/>
        <v>0</v>
      </c>
      <c r="BA73" s="3">
        <f t="shared" si="67"/>
        <v>0</v>
      </c>
      <c r="BB73" s="3">
        <f t="shared" si="67"/>
        <v>0</v>
      </c>
      <c r="BC73" s="3">
        <f t="shared" si="67"/>
        <v>0</v>
      </c>
      <c r="BD73" s="3">
        <f t="shared" si="67"/>
        <v>0</v>
      </c>
      <c r="BE73" s="3">
        <f t="shared" si="67"/>
        <v>0</v>
      </c>
      <c r="BF73" s="3">
        <f t="shared" si="67"/>
        <v>0</v>
      </c>
      <c r="BG73" s="3">
        <f t="shared" si="67"/>
        <v>0</v>
      </c>
      <c r="BH73" s="3">
        <f t="shared" si="67"/>
        <v>0</v>
      </c>
      <c r="BI73" s="3">
        <f t="shared" si="67"/>
        <v>0</v>
      </c>
      <c r="BJ73" s="3">
        <f t="shared" si="67"/>
        <v>0</v>
      </c>
      <c r="BK73" s="3">
        <f t="shared" si="67"/>
        <v>0</v>
      </c>
      <c r="BL73" s="3">
        <f t="shared" si="67"/>
        <v>0</v>
      </c>
      <c r="BM73" s="3">
        <f t="shared" si="67"/>
        <v>0</v>
      </c>
      <c r="BN73" s="3">
        <f t="shared" si="67"/>
        <v>0</v>
      </c>
      <c r="BO73" s="3">
        <f t="shared" si="67"/>
        <v>0</v>
      </c>
      <c r="BP73" s="3">
        <f t="shared" si="67"/>
        <v>0</v>
      </c>
      <c r="BQ73" s="3">
        <f t="shared" si="67"/>
        <v>0</v>
      </c>
      <c r="BR73" s="3">
        <f t="shared" si="67"/>
        <v>0</v>
      </c>
      <c r="BS73" s="3">
        <f t="shared" si="67"/>
        <v>0</v>
      </c>
      <c r="BT73" s="3">
        <f t="shared" si="67"/>
        <v>0</v>
      </c>
      <c r="BU73" s="3">
        <f t="shared" si="67"/>
        <v>0</v>
      </c>
      <c r="BV73" s="3">
        <f t="shared" si="67"/>
        <v>0</v>
      </c>
      <c r="BW73" s="3">
        <f t="shared" si="67"/>
        <v>0</v>
      </c>
      <c r="BX73" s="3">
        <f t="shared" si="67"/>
        <v>0</v>
      </c>
      <c r="BY73" s="3">
        <f t="shared" si="67"/>
        <v>0</v>
      </c>
      <c r="BZ73" s="3">
        <f t="shared" si="67"/>
        <v>0</v>
      </c>
      <c r="CA73" s="3">
        <f t="shared" ref="CA73:DF73" si="68">CA80</f>
        <v>80.48</v>
      </c>
      <c r="CB73" s="3">
        <f t="shared" si="68"/>
        <v>0</v>
      </c>
      <c r="CC73" s="3">
        <f t="shared" si="68"/>
        <v>0</v>
      </c>
      <c r="CD73" s="3">
        <f t="shared" si="68"/>
        <v>80.48</v>
      </c>
      <c r="CE73" s="3">
        <f t="shared" si="68"/>
        <v>0</v>
      </c>
      <c r="CF73" s="3">
        <f t="shared" si="68"/>
        <v>0</v>
      </c>
      <c r="CG73" s="3">
        <f t="shared" si="68"/>
        <v>0</v>
      </c>
      <c r="CH73" s="3">
        <f t="shared" si="68"/>
        <v>0</v>
      </c>
      <c r="CI73" s="3">
        <f t="shared" si="68"/>
        <v>0</v>
      </c>
      <c r="CJ73" s="3">
        <f t="shared" si="68"/>
        <v>0</v>
      </c>
      <c r="CK73" s="3">
        <f t="shared" si="68"/>
        <v>0</v>
      </c>
      <c r="CL73" s="3">
        <f t="shared" si="68"/>
        <v>0</v>
      </c>
      <c r="CM73" s="3">
        <f t="shared" si="68"/>
        <v>0</v>
      </c>
      <c r="CN73" s="3">
        <f t="shared" si="68"/>
        <v>0</v>
      </c>
      <c r="CO73" s="3">
        <f t="shared" si="68"/>
        <v>0</v>
      </c>
      <c r="CP73" s="3">
        <f t="shared" si="68"/>
        <v>0</v>
      </c>
      <c r="CQ73" s="3">
        <f t="shared" si="68"/>
        <v>0</v>
      </c>
      <c r="CR73" s="3">
        <f t="shared" si="68"/>
        <v>0</v>
      </c>
      <c r="CS73" s="3">
        <f t="shared" si="68"/>
        <v>0</v>
      </c>
      <c r="CT73" s="3">
        <f t="shared" si="68"/>
        <v>0</v>
      </c>
      <c r="CU73" s="3">
        <f t="shared" si="68"/>
        <v>0</v>
      </c>
      <c r="CV73" s="3">
        <f t="shared" si="68"/>
        <v>0</v>
      </c>
      <c r="CW73" s="3">
        <f t="shared" si="68"/>
        <v>0</v>
      </c>
      <c r="CX73" s="3">
        <f t="shared" si="68"/>
        <v>0</v>
      </c>
      <c r="CY73" s="3">
        <f t="shared" si="68"/>
        <v>0</v>
      </c>
      <c r="CZ73" s="3">
        <f t="shared" si="68"/>
        <v>0</v>
      </c>
      <c r="DA73" s="3">
        <f t="shared" si="68"/>
        <v>0</v>
      </c>
      <c r="DB73" s="3">
        <f t="shared" si="68"/>
        <v>0</v>
      </c>
      <c r="DC73" s="3">
        <f t="shared" si="68"/>
        <v>0</v>
      </c>
      <c r="DD73" s="3">
        <f t="shared" si="68"/>
        <v>0</v>
      </c>
      <c r="DE73" s="3">
        <f t="shared" si="68"/>
        <v>0</v>
      </c>
      <c r="DF73" s="3">
        <f t="shared" si="68"/>
        <v>0</v>
      </c>
      <c r="DG73" s="4">
        <f t="shared" ref="DG73:EL73" si="69">DG80</f>
        <v>1356.96</v>
      </c>
      <c r="DH73" s="4">
        <f t="shared" si="69"/>
        <v>0</v>
      </c>
      <c r="DI73" s="4">
        <f t="shared" si="69"/>
        <v>0</v>
      </c>
      <c r="DJ73" s="4">
        <f t="shared" si="69"/>
        <v>0</v>
      </c>
      <c r="DK73" s="4">
        <f t="shared" si="69"/>
        <v>1356.96</v>
      </c>
      <c r="DL73" s="4">
        <f t="shared" si="69"/>
        <v>0</v>
      </c>
      <c r="DM73" s="4">
        <f t="shared" si="69"/>
        <v>3.24</v>
      </c>
      <c r="DN73" s="4">
        <f t="shared" si="69"/>
        <v>0</v>
      </c>
      <c r="DO73" s="4">
        <f t="shared" si="69"/>
        <v>0</v>
      </c>
      <c r="DP73" s="4">
        <f t="shared" si="69"/>
        <v>882.02</v>
      </c>
      <c r="DQ73" s="4">
        <f t="shared" si="69"/>
        <v>542.78</v>
      </c>
      <c r="DR73" s="4">
        <f t="shared" si="69"/>
        <v>0</v>
      </c>
      <c r="DS73" s="4">
        <f t="shared" si="69"/>
        <v>0</v>
      </c>
      <c r="DT73" s="4">
        <f t="shared" si="69"/>
        <v>1356.96</v>
      </c>
      <c r="DU73" s="4">
        <f t="shared" si="69"/>
        <v>0</v>
      </c>
      <c r="DV73" s="4">
        <f t="shared" si="69"/>
        <v>0</v>
      </c>
      <c r="DW73" s="4">
        <f t="shared" si="69"/>
        <v>0</v>
      </c>
      <c r="DX73" s="4">
        <f t="shared" si="69"/>
        <v>1356.96</v>
      </c>
      <c r="DY73" s="4">
        <f t="shared" si="69"/>
        <v>0</v>
      </c>
      <c r="DZ73" s="4">
        <f t="shared" si="69"/>
        <v>3.24</v>
      </c>
      <c r="EA73" s="4">
        <f t="shared" si="69"/>
        <v>0</v>
      </c>
      <c r="EB73" s="4">
        <f t="shared" si="69"/>
        <v>0</v>
      </c>
      <c r="EC73" s="4">
        <f t="shared" si="69"/>
        <v>882.02</v>
      </c>
      <c r="ED73" s="4">
        <f t="shared" si="69"/>
        <v>542.78</v>
      </c>
      <c r="EE73" s="4">
        <f t="shared" si="69"/>
        <v>0</v>
      </c>
      <c r="EF73" s="4">
        <f t="shared" si="69"/>
        <v>0</v>
      </c>
      <c r="EG73" s="4">
        <f t="shared" si="69"/>
        <v>0</v>
      </c>
      <c r="EH73" s="4">
        <f t="shared" si="69"/>
        <v>0</v>
      </c>
      <c r="EI73" s="4">
        <f t="shared" si="69"/>
        <v>0</v>
      </c>
      <c r="EJ73" s="4">
        <f t="shared" si="69"/>
        <v>2781.76</v>
      </c>
      <c r="EK73" s="4">
        <f t="shared" si="69"/>
        <v>0</v>
      </c>
      <c r="EL73" s="4">
        <f t="shared" si="69"/>
        <v>0</v>
      </c>
      <c r="EM73" s="4">
        <f t="shared" ref="EM73:FR73" si="70">EM80</f>
        <v>2781.76</v>
      </c>
      <c r="EN73" s="4">
        <f t="shared" si="70"/>
        <v>0</v>
      </c>
      <c r="EO73" s="4">
        <f t="shared" si="70"/>
        <v>0</v>
      </c>
      <c r="EP73" s="4">
        <f t="shared" si="70"/>
        <v>0</v>
      </c>
      <c r="EQ73" s="4">
        <f t="shared" si="70"/>
        <v>0</v>
      </c>
      <c r="ER73" s="4">
        <f t="shared" si="70"/>
        <v>0</v>
      </c>
      <c r="ES73" s="4">
        <f t="shared" si="70"/>
        <v>0</v>
      </c>
      <c r="ET73" s="4">
        <f t="shared" si="70"/>
        <v>0</v>
      </c>
      <c r="EU73" s="4">
        <f t="shared" si="70"/>
        <v>0</v>
      </c>
      <c r="EV73" s="4">
        <f t="shared" si="70"/>
        <v>0</v>
      </c>
      <c r="EW73" s="4">
        <f t="shared" si="70"/>
        <v>0</v>
      </c>
      <c r="EX73" s="4">
        <f t="shared" si="70"/>
        <v>0</v>
      </c>
      <c r="EY73" s="4">
        <f t="shared" si="70"/>
        <v>0</v>
      </c>
      <c r="EZ73" s="4">
        <f t="shared" si="70"/>
        <v>0</v>
      </c>
      <c r="FA73" s="4">
        <f t="shared" si="70"/>
        <v>0</v>
      </c>
      <c r="FB73" s="4">
        <f t="shared" si="70"/>
        <v>0</v>
      </c>
      <c r="FC73" s="4">
        <f t="shared" si="70"/>
        <v>0</v>
      </c>
      <c r="FD73" s="4">
        <f t="shared" si="70"/>
        <v>0</v>
      </c>
      <c r="FE73" s="4">
        <f t="shared" si="70"/>
        <v>0</v>
      </c>
      <c r="FF73" s="4">
        <f t="shared" si="70"/>
        <v>0</v>
      </c>
      <c r="FG73" s="4">
        <f t="shared" si="70"/>
        <v>0</v>
      </c>
      <c r="FH73" s="4">
        <f t="shared" si="70"/>
        <v>0</v>
      </c>
      <c r="FI73" s="4">
        <f t="shared" si="70"/>
        <v>0</v>
      </c>
      <c r="FJ73" s="4">
        <f t="shared" si="70"/>
        <v>0</v>
      </c>
      <c r="FK73" s="4">
        <f t="shared" si="70"/>
        <v>0</v>
      </c>
      <c r="FL73" s="4">
        <f t="shared" si="70"/>
        <v>0</v>
      </c>
      <c r="FM73" s="4">
        <f t="shared" si="70"/>
        <v>0</v>
      </c>
      <c r="FN73" s="4">
        <f t="shared" si="70"/>
        <v>0</v>
      </c>
      <c r="FO73" s="4">
        <f t="shared" si="70"/>
        <v>0</v>
      </c>
      <c r="FP73" s="4">
        <f t="shared" si="70"/>
        <v>0</v>
      </c>
      <c r="FQ73" s="4">
        <f t="shared" si="70"/>
        <v>0</v>
      </c>
      <c r="FR73" s="4">
        <f t="shared" si="70"/>
        <v>0</v>
      </c>
      <c r="FS73" s="4">
        <f t="shared" ref="FS73:GX73" si="71">FS80</f>
        <v>2781.76</v>
      </c>
      <c r="FT73" s="4">
        <f t="shared" si="71"/>
        <v>0</v>
      </c>
      <c r="FU73" s="4">
        <f t="shared" si="71"/>
        <v>0</v>
      </c>
      <c r="FV73" s="4">
        <f t="shared" si="71"/>
        <v>2781.76</v>
      </c>
      <c r="FW73" s="4">
        <f t="shared" si="71"/>
        <v>0</v>
      </c>
      <c r="FX73" s="4">
        <f t="shared" si="71"/>
        <v>0</v>
      </c>
      <c r="FY73" s="4">
        <f t="shared" si="71"/>
        <v>0</v>
      </c>
      <c r="FZ73" s="4">
        <f t="shared" si="71"/>
        <v>0</v>
      </c>
      <c r="GA73" s="4">
        <f t="shared" si="71"/>
        <v>0</v>
      </c>
      <c r="GB73" s="4">
        <f t="shared" si="71"/>
        <v>0</v>
      </c>
      <c r="GC73" s="4">
        <f t="shared" si="71"/>
        <v>0</v>
      </c>
      <c r="GD73" s="4">
        <f t="shared" si="71"/>
        <v>0</v>
      </c>
      <c r="GE73" s="4">
        <f t="shared" si="71"/>
        <v>0</v>
      </c>
      <c r="GF73" s="4">
        <f t="shared" si="71"/>
        <v>0</v>
      </c>
      <c r="GG73" s="4">
        <f t="shared" si="71"/>
        <v>0</v>
      </c>
      <c r="GH73" s="4">
        <f t="shared" si="71"/>
        <v>0</v>
      </c>
      <c r="GI73" s="4">
        <f t="shared" si="71"/>
        <v>0</v>
      </c>
      <c r="GJ73" s="4">
        <f t="shared" si="71"/>
        <v>0</v>
      </c>
      <c r="GK73" s="4">
        <f t="shared" si="71"/>
        <v>0</v>
      </c>
      <c r="GL73" s="4">
        <f t="shared" si="71"/>
        <v>0</v>
      </c>
      <c r="GM73" s="4">
        <f t="shared" si="71"/>
        <v>0</v>
      </c>
      <c r="GN73" s="4">
        <f t="shared" si="71"/>
        <v>0</v>
      </c>
      <c r="GO73" s="4">
        <f t="shared" si="71"/>
        <v>0</v>
      </c>
      <c r="GP73" s="4">
        <f t="shared" si="71"/>
        <v>0</v>
      </c>
      <c r="GQ73" s="4">
        <f t="shared" si="71"/>
        <v>0</v>
      </c>
      <c r="GR73" s="4">
        <f t="shared" si="71"/>
        <v>0</v>
      </c>
      <c r="GS73" s="4">
        <f t="shared" si="71"/>
        <v>0</v>
      </c>
      <c r="GT73" s="4">
        <f t="shared" si="71"/>
        <v>0</v>
      </c>
      <c r="GU73" s="4">
        <f t="shared" si="71"/>
        <v>0</v>
      </c>
      <c r="GV73" s="4">
        <f t="shared" si="71"/>
        <v>0</v>
      </c>
      <c r="GW73" s="4">
        <f t="shared" si="71"/>
        <v>0</v>
      </c>
      <c r="GX73" s="4">
        <f t="shared" si="71"/>
        <v>0</v>
      </c>
    </row>
    <row r="75" spans="1:255" x14ac:dyDescent="0.2">
      <c r="A75" s="2">
        <v>17</v>
      </c>
      <c r="B75" s="2">
        <v>1</v>
      </c>
      <c r="C75" s="2">
        <f>ROW(SmtRes!A100)</f>
        <v>100</v>
      </c>
      <c r="D75" s="2">
        <f>ROW(EtalonRes!A100)</f>
        <v>100</v>
      </c>
      <c r="E75" s="2" t="s">
        <v>4</v>
      </c>
      <c r="F75" s="2" t="s">
        <v>98</v>
      </c>
      <c r="G75" s="2" t="s">
        <v>99</v>
      </c>
      <c r="H75" s="2" t="s">
        <v>18</v>
      </c>
      <c r="I75" s="2">
        <v>1</v>
      </c>
      <c r="J75" s="2">
        <v>0</v>
      </c>
      <c r="K75" s="2">
        <v>1</v>
      </c>
      <c r="L75" s="2"/>
      <c r="M75" s="2"/>
      <c r="N75" s="2"/>
      <c r="O75" s="2">
        <f>ROUND(CP75,2)</f>
        <v>12.78</v>
      </c>
      <c r="P75" s="2">
        <f>ROUND(CQ75*I75,2)</f>
        <v>0</v>
      </c>
      <c r="Q75" s="2">
        <f>ROUND(CR75*I75,2)</f>
        <v>0</v>
      </c>
      <c r="R75" s="2">
        <f>ROUND(CS75*I75,2)</f>
        <v>0</v>
      </c>
      <c r="S75" s="2">
        <f>ROUND(CT75*I75,2)</f>
        <v>12.78</v>
      </c>
      <c r="T75" s="2">
        <f>ROUND(CU75*I75,2)</f>
        <v>0</v>
      </c>
      <c r="U75" s="2">
        <f>CV75*I75</f>
        <v>1.36</v>
      </c>
      <c r="V75" s="2">
        <f>CW75*I75</f>
        <v>0</v>
      </c>
      <c r="W75" s="2">
        <f>ROUND(CX75*I75,2)</f>
        <v>0</v>
      </c>
      <c r="X75" s="2">
        <f t="shared" ref="X75:Y78" si="72">ROUND(CY75,2)</f>
        <v>8.31</v>
      </c>
      <c r="Y75" s="2">
        <f t="shared" si="72"/>
        <v>5.1100000000000003</v>
      </c>
      <c r="Z75" s="2"/>
      <c r="AA75" s="2">
        <v>-1</v>
      </c>
      <c r="AB75" s="2">
        <f>ROUND((AC75+AD75+AF75),6)</f>
        <v>12.78</v>
      </c>
      <c r="AC75" s="2">
        <f>ROUND((ES75),6)</f>
        <v>0</v>
      </c>
      <c r="AD75" s="2">
        <f>ROUND((((ET75)-(EU75))+AE75),6)</f>
        <v>0</v>
      </c>
      <c r="AE75" s="2">
        <f>ROUND((EU75),6)</f>
        <v>0</v>
      </c>
      <c r="AF75" s="2">
        <f>ROUND((EV75),6)</f>
        <v>12.78</v>
      </c>
      <c r="AG75" s="2">
        <f>ROUND((AP75),6)</f>
        <v>0</v>
      </c>
      <c r="AH75" s="2">
        <f>(EW75)</f>
        <v>1.36</v>
      </c>
      <c r="AI75" s="2">
        <f>(EX75)</f>
        <v>0</v>
      </c>
      <c r="AJ75" s="2">
        <f>(AS75)</f>
        <v>0</v>
      </c>
      <c r="AK75" s="2">
        <v>12.78</v>
      </c>
      <c r="AL75" s="2">
        <v>0</v>
      </c>
      <c r="AM75" s="2">
        <v>0</v>
      </c>
      <c r="AN75" s="2">
        <v>0</v>
      </c>
      <c r="AO75" s="2">
        <v>12.78</v>
      </c>
      <c r="AP75" s="2">
        <v>0</v>
      </c>
      <c r="AQ75" s="2">
        <v>1.36</v>
      </c>
      <c r="AR75" s="2">
        <v>0</v>
      </c>
      <c r="AS75" s="2">
        <v>0</v>
      </c>
      <c r="AT75" s="2">
        <v>65</v>
      </c>
      <c r="AU75" s="2">
        <v>40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4</v>
      </c>
      <c r="BE75" s="2" t="s">
        <v>4</v>
      </c>
      <c r="BF75" s="2" t="s">
        <v>4</v>
      </c>
      <c r="BG75" s="2" t="s">
        <v>4</v>
      </c>
      <c r="BH75" s="2">
        <v>0</v>
      </c>
      <c r="BI75" s="2">
        <v>4</v>
      </c>
      <c r="BJ75" s="2" t="s">
        <v>100</v>
      </c>
      <c r="BK75" s="2"/>
      <c r="BL75" s="2"/>
      <c r="BM75" s="2">
        <v>200001</v>
      </c>
      <c r="BN75" s="2">
        <v>0</v>
      </c>
      <c r="BO75" s="2" t="s">
        <v>4</v>
      </c>
      <c r="BP75" s="2">
        <v>0</v>
      </c>
      <c r="BQ75" s="2">
        <v>4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4</v>
      </c>
      <c r="BZ75" s="2">
        <v>65</v>
      </c>
      <c r="CA75" s="2">
        <v>40</v>
      </c>
      <c r="CB75" s="2" t="s">
        <v>4</v>
      </c>
      <c r="CC75" s="2"/>
      <c r="CD75" s="2"/>
      <c r="CE75" s="2">
        <v>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4</v>
      </c>
      <c r="CO75" s="2">
        <v>0</v>
      </c>
      <c r="CP75" s="2">
        <f>(P75+Q75+S75)</f>
        <v>12.78</v>
      </c>
      <c r="CQ75" s="2">
        <f>AC75*BC75</f>
        <v>0</v>
      </c>
      <c r="CR75" s="2">
        <f>AD75*BB75</f>
        <v>0</v>
      </c>
      <c r="CS75" s="2">
        <f>AE75*BS75</f>
        <v>0</v>
      </c>
      <c r="CT75" s="2">
        <f>AF75*BA75</f>
        <v>12.78</v>
      </c>
      <c r="CU75" s="2">
        <f t="shared" ref="CU75:CX78" si="73">AG75</f>
        <v>0</v>
      </c>
      <c r="CV75" s="2">
        <f t="shared" si="73"/>
        <v>1.36</v>
      </c>
      <c r="CW75" s="2">
        <f t="shared" si="73"/>
        <v>0</v>
      </c>
      <c r="CX75" s="2">
        <f t="shared" si="73"/>
        <v>0</v>
      </c>
      <c r="CY75" s="2">
        <f>(((S75+R75)*AT75)/100)</f>
        <v>8.3069999999999986</v>
      </c>
      <c r="CZ75" s="2">
        <f>(((S75+R75)*AU75)/100)</f>
        <v>5.1120000000000001</v>
      </c>
      <c r="DA75" s="2"/>
      <c r="DB75" s="2"/>
      <c r="DC75" s="2" t="s">
        <v>4</v>
      </c>
      <c r="DD75" s="2" t="s">
        <v>4</v>
      </c>
      <c r="DE75" s="2" t="s">
        <v>4</v>
      </c>
      <c r="DF75" s="2" t="s">
        <v>4</v>
      </c>
      <c r="DG75" s="2" t="s">
        <v>4</v>
      </c>
      <c r="DH75" s="2" t="s">
        <v>4</v>
      </c>
      <c r="DI75" s="2" t="s">
        <v>4</v>
      </c>
      <c r="DJ75" s="2" t="s">
        <v>4</v>
      </c>
      <c r="DK75" s="2" t="s">
        <v>4</v>
      </c>
      <c r="DL75" s="2" t="s">
        <v>4</v>
      </c>
      <c r="DM75" s="2" t="s">
        <v>4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18</v>
      </c>
      <c r="DW75" s="2" t="s">
        <v>18</v>
      </c>
      <c r="DX75" s="2">
        <v>1</v>
      </c>
      <c r="DY75" s="2"/>
      <c r="DZ75" s="2" t="s">
        <v>4</v>
      </c>
      <c r="EA75" s="2" t="s">
        <v>4</v>
      </c>
      <c r="EB75" s="2" t="s">
        <v>4</v>
      </c>
      <c r="EC75" s="2" t="s">
        <v>4</v>
      </c>
      <c r="ED75" s="2"/>
      <c r="EE75" s="2">
        <v>102577069</v>
      </c>
      <c r="EF75" s="2">
        <v>4</v>
      </c>
      <c r="EG75" s="2" t="s">
        <v>97</v>
      </c>
      <c r="EH75" s="2">
        <v>0</v>
      </c>
      <c r="EI75" s="2" t="s">
        <v>4</v>
      </c>
      <c r="EJ75" s="2">
        <v>4</v>
      </c>
      <c r="EK75" s="2">
        <v>200001</v>
      </c>
      <c r="EL75" s="2" t="s">
        <v>101</v>
      </c>
      <c r="EM75" s="2" t="s">
        <v>102</v>
      </c>
      <c r="EN75" s="2"/>
      <c r="EO75" s="2" t="s">
        <v>4</v>
      </c>
      <c r="EP75" s="2"/>
      <c r="EQ75" s="2">
        <v>132096</v>
      </c>
      <c r="ER75" s="2">
        <v>12.78</v>
      </c>
      <c r="ES75" s="2">
        <v>0</v>
      </c>
      <c r="ET75" s="2">
        <v>0</v>
      </c>
      <c r="EU75" s="2">
        <v>0</v>
      </c>
      <c r="EV75" s="2">
        <v>12.78</v>
      </c>
      <c r="EW75" s="2">
        <v>1.36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f>ROUND(IF(AND(BH75=3,BI75=3),P75,0),2)</f>
        <v>0</v>
      </c>
      <c r="FS75" s="2">
        <v>0</v>
      </c>
      <c r="FT75" s="2"/>
      <c r="FU75" s="2"/>
      <c r="FV75" s="2"/>
      <c r="FW75" s="2"/>
      <c r="FX75" s="2">
        <v>65</v>
      </c>
      <c r="FY75" s="2">
        <v>40</v>
      </c>
      <c r="FZ75" s="2"/>
      <c r="GA75" s="2" t="s">
        <v>4</v>
      </c>
      <c r="GB75" s="2"/>
      <c r="GC75" s="2"/>
      <c r="GD75" s="2">
        <v>1</v>
      </c>
      <c r="GE75" s="2"/>
      <c r="GF75" s="2">
        <v>-1472131209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>ROUND(IF(AND(BH75=3,BI75=3,FS75&lt;&gt;0),P75,0),2)</f>
        <v>0</v>
      </c>
      <c r="GM75" s="2">
        <f>ROUND(O75+X75+Y75,2)+GX75</f>
        <v>26.2</v>
      </c>
      <c r="GN75" s="2">
        <f>IF(OR(BI75=0,BI75=1),ROUND(O75+X75+Y75,2),0)</f>
        <v>0</v>
      </c>
      <c r="GO75" s="2">
        <f>IF(BI75=2,ROUND(O75+X75+Y75,2),0)</f>
        <v>0</v>
      </c>
      <c r="GP75" s="2">
        <f>IF(BI75=4,ROUND(O75+X75+Y75,2)+GX75,0)</f>
        <v>26.2</v>
      </c>
      <c r="GQ75" s="2"/>
      <c r="GR75" s="2">
        <v>0</v>
      </c>
      <c r="GS75" s="2">
        <v>3</v>
      </c>
      <c r="GT75" s="2">
        <v>0</v>
      </c>
      <c r="GU75" s="2" t="s">
        <v>4</v>
      </c>
      <c r="GV75" s="2">
        <f>ROUND((GT75),6)</f>
        <v>0</v>
      </c>
      <c r="GW75" s="2">
        <v>1</v>
      </c>
      <c r="GX75" s="2">
        <f>ROUND(HC75*I75,2)</f>
        <v>0</v>
      </c>
      <c r="GY75" s="2"/>
      <c r="GZ75" s="2"/>
      <c r="HA75" s="2">
        <v>0</v>
      </c>
      <c r="HB75" s="2">
        <v>0</v>
      </c>
      <c r="HC75" s="2">
        <f>GV75*GW75</f>
        <v>0</v>
      </c>
      <c r="HD75" s="2"/>
      <c r="HE75" s="2" t="s">
        <v>4</v>
      </c>
      <c r="HF75" s="2" t="s">
        <v>4</v>
      </c>
      <c r="HG75" s="2"/>
      <c r="HH75" s="2"/>
      <c r="HI75" s="2"/>
      <c r="HJ75" s="2"/>
      <c r="HK75" s="2"/>
      <c r="HL75" s="2"/>
      <c r="HM75" s="2" t="s">
        <v>4</v>
      </c>
      <c r="HN75" s="2" t="s">
        <v>4</v>
      </c>
      <c r="HO75" s="2" t="s">
        <v>4</v>
      </c>
      <c r="HP75" s="2" t="s">
        <v>4</v>
      </c>
      <c r="HQ75" s="2" t="s">
        <v>4</v>
      </c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ROW(SmtRes!A102)</f>
        <v>102</v>
      </c>
      <c r="D76">
        <f>ROW(EtalonRes!A102)</f>
        <v>102</v>
      </c>
      <c r="E76" t="s">
        <v>4</v>
      </c>
      <c r="F76" t="s">
        <v>98</v>
      </c>
      <c r="G76" t="s">
        <v>99</v>
      </c>
      <c r="H76" t="s">
        <v>18</v>
      </c>
      <c r="I76">
        <v>1</v>
      </c>
      <c r="J76">
        <v>0</v>
      </c>
      <c r="K76">
        <v>1</v>
      </c>
      <c r="O76">
        <f>ROUND(CP76,2)</f>
        <v>441.68</v>
      </c>
      <c r="P76">
        <f>ROUND(CQ76*I76,2)</f>
        <v>0</v>
      </c>
      <c r="Q76">
        <f>ROUND(CR76*I76,2)</f>
        <v>0</v>
      </c>
      <c r="R76">
        <f>ROUND(CS76*I76,2)</f>
        <v>0</v>
      </c>
      <c r="S76">
        <f>ROUND(CT76*I76,2)</f>
        <v>441.68</v>
      </c>
      <c r="T76">
        <f>ROUND(CU76*I76,2)</f>
        <v>0</v>
      </c>
      <c r="U76">
        <f>CV76*I76</f>
        <v>1.36</v>
      </c>
      <c r="V76">
        <f>CW76*I76</f>
        <v>0</v>
      </c>
      <c r="W76">
        <f>ROUND(CX76*I76,2)</f>
        <v>0</v>
      </c>
      <c r="X76">
        <f t="shared" si="72"/>
        <v>287.08999999999997</v>
      </c>
      <c r="Y76">
        <f t="shared" si="72"/>
        <v>176.67</v>
      </c>
      <c r="AA76">
        <v>-1</v>
      </c>
      <c r="AB76">
        <f>ROUND((AC76+AD76+AF76),6)</f>
        <v>12.78</v>
      </c>
      <c r="AC76">
        <f>ROUND((ES76),6)</f>
        <v>0</v>
      </c>
      <c r="AD76">
        <f>ROUND((((ET76)-(EU76))+AE76),6)</f>
        <v>0</v>
      </c>
      <c r="AE76">
        <f>ROUND((EU76),6)</f>
        <v>0</v>
      </c>
      <c r="AF76">
        <f>ROUND((EV76),6)</f>
        <v>12.78</v>
      </c>
      <c r="AG76">
        <f>ROUND((AP76),6)</f>
        <v>0</v>
      </c>
      <c r="AH76">
        <f>(EW76)</f>
        <v>1.36</v>
      </c>
      <c r="AI76">
        <f>(EX76)</f>
        <v>0</v>
      </c>
      <c r="AJ76">
        <f>(AS76)</f>
        <v>0</v>
      </c>
      <c r="AK76">
        <v>12.78</v>
      </c>
      <c r="AL76">
        <v>0</v>
      </c>
      <c r="AM76">
        <v>0</v>
      </c>
      <c r="AN76">
        <v>0</v>
      </c>
      <c r="AO76">
        <v>12.78</v>
      </c>
      <c r="AP76">
        <v>0</v>
      </c>
      <c r="AQ76">
        <v>1.36</v>
      </c>
      <c r="AR76">
        <v>0</v>
      </c>
      <c r="AS76">
        <v>0</v>
      </c>
      <c r="AT76">
        <v>65</v>
      </c>
      <c r="AU76">
        <v>40</v>
      </c>
      <c r="AV76">
        <v>1</v>
      </c>
      <c r="AW76">
        <v>1</v>
      </c>
      <c r="AZ76">
        <v>1</v>
      </c>
      <c r="BA76">
        <v>34.56</v>
      </c>
      <c r="BB76">
        <v>1</v>
      </c>
      <c r="BC76">
        <v>1</v>
      </c>
      <c r="BD76" t="s">
        <v>4</v>
      </c>
      <c r="BE76" t="s">
        <v>4</v>
      </c>
      <c r="BF76" t="s">
        <v>4</v>
      </c>
      <c r="BG76" t="s">
        <v>4</v>
      </c>
      <c r="BH76">
        <v>0</v>
      </c>
      <c r="BI76">
        <v>4</v>
      </c>
      <c r="BJ76" t="s">
        <v>100</v>
      </c>
      <c r="BM76">
        <v>200001</v>
      </c>
      <c r="BN76">
        <v>0</v>
      </c>
      <c r="BO76" t="s">
        <v>4</v>
      </c>
      <c r="BP76">
        <v>0</v>
      </c>
      <c r="BQ76">
        <v>4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4</v>
      </c>
      <c r="BZ76">
        <v>65</v>
      </c>
      <c r="CA76">
        <v>40</v>
      </c>
      <c r="CB76" t="s">
        <v>4</v>
      </c>
      <c r="CE76">
        <v>0</v>
      </c>
      <c r="CF76">
        <v>0</v>
      </c>
      <c r="CG76">
        <v>0</v>
      </c>
      <c r="CM76">
        <v>0</v>
      </c>
      <c r="CN76" t="s">
        <v>4</v>
      </c>
      <c r="CO76">
        <v>0</v>
      </c>
      <c r="CP76">
        <f>(P76+Q76+S76)</f>
        <v>441.68</v>
      </c>
      <c r="CQ76">
        <f>AC76*BC76</f>
        <v>0</v>
      </c>
      <c r="CR76">
        <f>AD76*BB76</f>
        <v>0</v>
      </c>
      <c r="CS76">
        <f>AE76*BS76</f>
        <v>0</v>
      </c>
      <c r="CT76">
        <f>AF76*BA76</f>
        <v>441.67680000000001</v>
      </c>
      <c r="CU76">
        <f t="shared" si="73"/>
        <v>0</v>
      </c>
      <c r="CV76">
        <f t="shared" si="73"/>
        <v>1.36</v>
      </c>
      <c r="CW76">
        <f t="shared" si="73"/>
        <v>0</v>
      </c>
      <c r="CX76">
        <f t="shared" si="73"/>
        <v>0</v>
      </c>
      <c r="CY76">
        <f>(((S76+R76)*AT76)/100)</f>
        <v>287.09199999999998</v>
      </c>
      <c r="CZ76">
        <f>(((S76+R76)*AU76)/100)</f>
        <v>176.672</v>
      </c>
      <c r="DC76" t="s">
        <v>4</v>
      </c>
      <c r="DD76" t="s">
        <v>4</v>
      </c>
      <c r="DE76" t="s">
        <v>4</v>
      </c>
      <c r="DF76" t="s">
        <v>4</v>
      </c>
      <c r="DG76" t="s">
        <v>4</v>
      </c>
      <c r="DH76" t="s">
        <v>4</v>
      </c>
      <c r="DI76" t="s">
        <v>4</v>
      </c>
      <c r="DJ76" t="s">
        <v>4</v>
      </c>
      <c r="DK76" t="s">
        <v>4</v>
      </c>
      <c r="DL76" t="s">
        <v>4</v>
      </c>
      <c r="DM76" t="s">
        <v>4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18</v>
      </c>
      <c r="DW76" t="s">
        <v>18</v>
      </c>
      <c r="DX76">
        <v>1</v>
      </c>
      <c r="DZ76" t="s">
        <v>4</v>
      </c>
      <c r="EA76" t="s">
        <v>4</v>
      </c>
      <c r="EB76" t="s">
        <v>4</v>
      </c>
      <c r="EC76" t="s">
        <v>4</v>
      </c>
      <c r="EE76">
        <v>102577069</v>
      </c>
      <c r="EF76">
        <v>4</v>
      </c>
      <c r="EG76" t="s">
        <v>97</v>
      </c>
      <c r="EH76">
        <v>0</v>
      </c>
      <c r="EI76" t="s">
        <v>4</v>
      </c>
      <c r="EJ76">
        <v>4</v>
      </c>
      <c r="EK76">
        <v>200001</v>
      </c>
      <c r="EL76" t="s">
        <v>101</v>
      </c>
      <c r="EM76" t="s">
        <v>102</v>
      </c>
      <c r="EO76" t="s">
        <v>4</v>
      </c>
      <c r="EQ76">
        <v>132096</v>
      </c>
      <c r="ER76">
        <v>12.78</v>
      </c>
      <c r="ES76">
        <v>0</v>
      </c>
      <c r="ET76">
        <v>0</v>
      </c>
      <c r="EU76">
        <v>0</v>
      </c>
      <c r="EV76">
        <v>12.78</v>
      </c>
      <c r="EW76">
        <v>1.36</v>
      </c>
      <c r="EX76">
        <v>0</v>
      </c>
      <c r="EY76">
        <v>0</v>
      </c>
      <c r="FQ76">
        <v>0</v>
      </c>
      <c r="FR76">
        <f>ROUND(IF(AND(BH76=3,BI76=3),P76,0),2)</f>
        <v>0</v>
      </c>
      <c r="FS76">
        <v>0</v>
      </c>
      <c r="FX76">
        <v>65</v>
      </c>
      <c r="FY76">
        <v>40</v>
      </c>
      <c r="GA76" t="s">
        <v>4</v>
      </c>
      <c r="GD76">
        <v>1</v>
      </c>
      <c r="GF76">
        <v>-1472131209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905.44</v>
      </c>
      <c r="GN76">
        <f>IF(OR(BI76=0,BI76=1),ROUND(O76+X76+Y76,2),0)</f>
        <v>0</v>
      </c>
      <c r="GO76">
        <f>IF(BI76=2,ROUND(O76+X76+Y76,2),0)</f>
        <v>0</v>
      </c>
      <c r="GP76">
        <f>IF(BI76=4,ROUND(O76+X76+Y76,2)+GX76,0)</f>
        <v>905.44</v>
      </c>
      <c r="GR76">
        <v>0</v>
      </c>
      <c r="GS76">
        <v>3</v>
      </c>
      <c r="GT76">
        <v>0</v>
      </c>
      <c r="GU76" t="s">
        <v>4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4</v>
      </c>
      <c r="HF76" t="s">
        <v>4</v>
      </c>
      <c r="HM76" t="s">
        <v>4</v>
      </c>
      <c r="HN76" t="s">
        <v>4</v>
      </c>
      <c r="HO76" t="s">
        <v>4</v>
      </c>
      <c r="HP76" t="s">
        <v>4</v>
      </c>
      <c r="HQ76" t="s">
        <v>4</v>
      </c>
      <c r="IK76">
        <v>0</v>
      </c>
    </row>
    <row r="77" spans="1:255" x14ac:dyDescent="0.2">
      <c r="A77" s="2">
        <v>17</v>
      </c>
      <c r="B77" s="2">
        <v>1</v>
      </c>
      <c r="C77" s="2">
        <f>ROW(SmtRes!A104)</f>
        <v>104</v>
      </c>
      <c r="D77" s="2">
        <f>ROW(EtalonRes!A104)</f>
        <v>104</v>
      </c>
      <c r="E77" s="2" t="s">
        <v>103</v>
      </c>
      <c r="F77" s="2" t="s">
        <v>104</v>
      </c>
      <c r="G77" s="2" t="s">
        <v>105</v>
      </c>
      <c r="H77" s="2" t="s">
        <v>18</v>
      </c>
      <c r="I77" s="2">
        <v>3</v>
      </c>
      <c r="J77" s="2">
        <v>0</v>
      </c>
      <c r="K77" s="2">
        <v>3</v>
      </c>
      <c r="L77" s="2"/>
      <c r="M77" s="2"/>
      <c r="N77" s="2"/>
      <c r="O77" s="2">
        <f>ROUND(CP77,2)</f>
        <v>39.26</v>
      </c>
      <c r="P77" s="2">
        <f>ROUND(CQ77*I77,2)</f>
        <v>0</v>
      </c>
      <c r="Q77" s="2">
        <f>ROUND(CR77*I77,2)</f>
        <v>0</v>
      </c>
      <c r="R77" s="2">
        <f>ROUND(CS77*I77,2)</f>
        <v>0</v>
      </c>
      <c r="S77" s="2">
        <f>ROUND(CT77*I77,2)</f>
        <v>39.26</v>
      </c>
      <c r="T77" s="2">
        <f>ROUND(CU77*I77,2)</f>
        <v>0</v>
      </c>
      <c r="U77" s="2">
        <f>CV77*I77</f>
        <v>3.24</v>
      </c>
      <c r="V77" s="2">
        <f>CW77*I77</f>
        <v>0</v>
      </c>
      <c r="W77" s="2">
        <f>ROUND(CX77*I77,2)</f>
        <v>0</v>
      </c>
      <c r="X77" s="2">
        <f t="shared" si="72"/>
        <v>25.52</v>
      </c>
      <c r="Y77" s="2">
        <f t="shared" si="72"/>
        <v>15.7</v>
      </c>
      <c r="Z77" s="2"/>
      <c r="AA77" s="2">
        <v>108934852</v>
      </c>
      <c r="AB77" s="2">
        <f>ROUND((AC77+AD77+AF77),6)</f>
        <v>13.087999999999999</v>
      </c>
      <c r="AC77" s="2">
        <f>ROUND((ES77),6)</f>
        <v>0</v>
      </c>
      <c r="AD77" s="2">
        <f>ROUND((((ET77)-(EU77))+AE77),6)</f>
        <v>0</v>
      </c>
      <c r="AE77" s="2">
        <f>ROUND((EU77),6)</f>
        <v>0</v>
      </c>
      <c r="AF77" s="2">
        <f>ROUND(((EV77*0.8)),6)</f>
        <v>13.087999999999999</v>
      </c>
      <c r="AG77" s="2">
        <f>ROUND((AP77),6)</f>
        <v>0</v>
      </c>
      <c r="AH77" s="2">
        <f>((EW77*0.8))</f>
        <v>1.08</v>
      </c>
      <c r="AI77" s="2">
        <f>(EX77)</f>
        <v>0</v>
      </c>
      <c r="AJ77" s="2">
        <f>(AS77)</f>
        <v>0</v>
      </c>
      <c r="AK77" s="2">
        <v>16.36</v>
      </c>
      <c r="AL77" s="2">
        <v>0</v>
      </c>
      <c r="AM77" s="2">
        <v>0</v>
      </c>
      <c r="AN77" s="2">
        <v>0</v>
      </c>
      <c r="AO77" s="2">
        <v>16.36</v>
      </c>
      <c r="AP77" s="2">
        <v>0</v>
      </c>
      <c r="AQ77" s="2">
        <v>1.35</v>
      </c>
      <c r="AR77" s="2">
        <v>0</v>
      </c>
      <c r="AS77" s="2">
        <v>0</v>
      </c>
      <c r="AT77" s="2">
        <v>65</v>
      </c>
      <c r="AU77" s="2">
        <v>40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4</v>
      </c>
      <c r="BE77" s="2" t="s">
        <v>4</v>
      </c>
      <c r="BF77" s="2" t="s">
        <v>4</v>
      </c>
      <c r="BG77" s="2" t="s">
        <v>4</v>
      </c>
      <c r="BH77" s="2">
        <v>0</v>
      </c>
      <c r="BI77" s="2">
        <v>4</v>
      </c>
      <c r="BJ77" s="2" t="s">
        <v>106</v>
      </c>
      <c r="BK77" s="2"/>
      <c r="BL77" s="2"/>
      <c r="BM77" s="2">
        <v>200001</v>
      </c>
      <c r="BN77" s="2">
        <v>0</v>
      </c>
      <c r="BO77" s="2" t="s">
        <v>4</v>
      </c>
      <c r="BP77" s="2">
        <v>0</v>
      </c>
      <c r="BQ77" s="2">
        <v>4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4</v>
      </c>
      <c r="BZ77" s="2">
        <v>65</v>
      </c>
      <c r="CA77" s="2">
        <v>40</v>
      </c>
      <c r="CB77" s="2" t="s">
        <v>4</v>
      </c>
      <c r="CC77" s="2"/>
      <c r="CD77" s="2"/>
      <c r="CE77" s="2">
        <v>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107</v>
      </c>
      <c r="CO77" s="2">
        <v>0</v>
      </c>
      <c r="CP77" s="2">
        <f>(P77+Q77+S77)</f>
        <v>39.26</v>
      </c>
      <c r="CQ77" s="2">
        <f>AC77*BC77</f>
        <v>0</v>
      </c>
      <c r="CR77" s="2">
        <f>AD77*BB77</f>
        <v>0</v>
      </c>
      <c r="CS77" s="2">
        <f>AE77*BS77</f>
        <v>0</v>
      </c>
      <c r="CT77" s="2">
        <f>AF77*BA77</f>
        <v>13.087999999999999</v>
      </c>
      <c r="CU77" s="2">
        <f t="shared" si="73"/>
        <v>0</v>
      </c>
      <c r="CV77" s="2">
        <f t="shared" si="73"/>
        <v>1.08</v>
      </c>
      <c r="CW77" s="2">
        <f t="shared" si="73"/>
        <v>0</v>
      </c>
      <c r="CX77" s="2">
        <f t="shared" si="73"/>
        <v>0</v>
      </c>
      <c r="CY77" s="2">
        <f>(((S77+R77)*AT77)/100)</f>
        <v>25.519000000000002</v>
      </c>
      <c r="CZ77" s="2">
        <f>(((S77+R77)*AU77)/100)</f>
        <v>15.703999999999999</v>
      </c>
      <c r="DA77" s="2"/>
      <c r="DB77" s="2"/>
      <c r="DC77" s="2" t="s">
        <v>4</v>
      </c>
      <c r="DD77" s="2" t="s">
        <v>4</v>
      </c>
      <c r="DE77" s="2" t="s">
        <v>4</v>
      </c>
      <c r="DF77" s="2" t="s">
        <v>4</v>
      </c>
      <c r="DG77" s="2" t="s">
        <v>108</v>
      </c>
      <c r="DH77" s="2" t="s">
        <v>4</v>
      </c>
      <c r="DI77" s="2" t="s">
        <v>108</v>
      </c>
      <c r="DJ77" s="2" t="s">
        <v>4</v>
      </c>
      <c r="DK77" s="2" t="s">
        <v>4</v>
      </c>
      <c r="DL77" s="2" t="s">
        <v>4</v>
      </c>
      <c r="DM77" s="2" t="s">
        <v>4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18</v>
      </c>
      <c r="DW77" s="2" t="s">
        <v>18</v>
      </c>
      <c r="DX77" s="2">
        <v>1</v>
      </c>
      <c r="DY77" s="2"/>
      <c r="DZ77" s="2" t="s">
        <v>4</v>
      </c>
      <c r="EA77" s="2" t="s">
        <v>4</v>
      </c>
      <c r="EB77" s="2" t="s">
        <v>4</v>
      </c>
      <c r="EC77" s="2" t="s">
        <v>4</v>
      </c>
      <c r="ED77" s="2"/>
      <c r="EE77" s="2">
        <v>102577069</v>
      </c>
      <c r="EF77" s="2">
        <v>4</v>
      </c>
      <c r="EG77" s="2" t="s">
        <v>97</v>
      </c>
      <c r="EH77" s="2">
        <v>0</v>
      </c>
      <c r="EI77" s="2" t="s">
        <v>4</v>
      </c>
      <c r="EJ77" s="2">
        <v>4</v>
      </c>
      <c r="EK77" s="2">
        <v>200001</v>
      </c>
      <c r="EL77" s="2" t="s">
        <v>101</v>
      </c>
      <c r="EM77" s="2" t="s">
        <v>102</v>
      </c>
      <c r="EN77" s="2"/>
      <c r="EO77" s="2" t="s">
        <v>109</v>
      </c>
      <c r="EP77" s="2"/>
      <c r="EQ77" s="2">
        <v>131072</v>
      </c>
      <c r="ER77" s="2">
        <v>16.36</v>
      </c>
      <c r="ES77" s="2">
        <v>0</v>
      </c>
      <c r="ET77" s="2">
        <v>0</v>
      </c>
      <c r="EU77" s="2">
        <v>0</v>
      </c>
      <c r="EV77" s="2">
        <v>16.36</v>
      </c>
      <c r="EW77" s="2">
        <v>1.35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f>ROUND(IF(AND(BH77=3,BI77=3),P77,0),2)</f>
        <v>0</v>
      </c>
      <c r="FS77" s="2">
        <v>0</v>
      </c>
      <c r="FT77" s="2"/>
      <c r="FU77" s="2"/>
      <c r="FV77" s="2"/>
      <c r="FW77" s="2"/>
      <c r="FX77" s="2">
        <v>65</v>
      </c>
      <c r="FY77" s="2">
        <v>40</v>
      </c>
      <c r="FZ77" s="2"/>
      <c r="GA77" s="2" t="s">
        <v>4</v>
      </c>
      <c r="GB77" s="2"/>
      <c r="GC77" s="2"/>
      <c r="GD77" s="2">
        <v>1</v>
      </c>
      <c r="GE77" s="2"/>
      <c r="GF77" s="2">
        <v>1097471402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>ROUND(IF(AND(BH77=3,BI77=3,FS77&lt;&gt;0),P77,0),2)</f>
        <v>0</v>
      </c>
      <c r="GM77" s="2">
        <f>ROUND(O77+X77+Y77,2)+GX77</f>
        <v>80.48</v>
      </c>
      <c r="GN77" s="2">
        <f>IF(OR(BI77=0,BI77=1),ROUND(O77+X77+Y77,2),0)</f>
        <v>0</v>
      </c>
      <c r="GO77" s="2">
        <f>IF(BI77=2,ROUND(O77+X77+Y77,2),0)</f>
        <v>0</v>
      </c>
      <c r="GP77" s="2">
        <f>IF(BI77=4,ROUND(O77+X77+Y77,2)+GX77,0)</f>
        <v>80.48</v>
      </c>
      <c r="GQ77" s="2"/>
      <c r="GR77" s="2">
        <v>0</v>
      </c>
      <c r="GS77" s="2">
        <v>3</v>
      </c>
      <c r="GT77" s="2">
        <v>0</v>
      </c>
      <c r="GU77" s="2" t="s">
        <v>4</v>
      </c>
      <c r="GV77" s="2">
        <f>ROUND((GT77),6)</f>
        <v>0</v>
      </c>
      <c r="GW77" s="2">
        <v>1</v>
      </c>
      <c r="GX77" s="2">
        <f>ROUND(HC77*I77,2)</f>
        <v>0</v>
      </c>
      <c r="GY77" s="2"/>
      <c r="GZ77" s="2"/>
      <c r="HA77" s="2">
        <v>0</v>
      </c>
      <c r="HB77" s="2">
        <v>0</v>
      </c>
      <c r="HC77" s="2">
        <f>GV77*GW77</f>
        <v>0</v>
      </c>
      <c r="HD77" s="2"/>
      <c r="HE77" s="2" t="s">
        <v>4</v>
      </c>
      <c r="HF77" s="2" t="s">
        <v>4</v>
      </c>
      <c r="HG77" s="2"/>
      <c r="HH77" s="2"/>
      <c r="HI77" s="2"/>
      <c r="HJ77" s="2"/>
      <c r="HK77" s="2"/>
      <c r="HL77" s="2"/>
      <c r="HM77" s="2" t="s">
        <v>4</v>
      </c>
      <c r="HN77" s="2" t="s">
        <v>4</v>
      </c>
      <c r="HO77" s="2" t="s">
        <v>4</v>
      </c>
      <c r="HP77" s="2" t="s">
        <v>4</v>
      </c>
      <c r="HQ77" s="2" t="s">
        <v>4</v>
      </c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ROW(SmtRes!A106)</f>
        <v>106</v>
      </c>
      <c r="D78">
        <f>ROW(EtalonRes!A106)</f>
        <v>106</v>
      </c>
      <c r="E78" t="s">
        <v>103</v>
      </c>
      <c r="F78" t="s">
        <v>104</v>
      </c>
      <c r="G78" t="s">
        <v>105</v>
      </c>
      <c r="H78" t="s">
        <v>18</v>
      </c>
      <c r="I78">
        <v>3</v>
      </c>
      <c r="J78">
        <v>0</v>
      </c>
      <c r="K78">
        <v>3</v>
      </c>
      <c r="O78">
        <f>ROUND(CP78,2)</f>
        <v>1356.96</v>
      </c>
      <c r="P78">
        <f>ROUND(CQ78*I78,2)</f>
        <v>0</v>
      </c>
      <c r="Q78">
        <f>ROUND(CR78*I78,2)</f>
        <v>0</v>
      </c>
      <c r="R78">
        <f>ROUND(CS78*I78,2)</f>
        <v>0</v>
      </c>
      <c r="S78">
        <f>ROUND(CT78*I78,2)</f>
        <v>1356.96</v>
      </c>
      <c r="T78">
        <f>ROUND(CU78*I78,2)</f>
        <v>0</v>
      </c>
      <c r="U78">
        <f>CV78*I78</f>
        <v>3.24</v>
      </c>
      <c r="V78">
        <f>CW78*I78</f>
        <v>0</v>
      </c>
      <c r="W78">
        <f>ROUND(CX78*I78,2)</f>
        <v>0</v>
      </c>
      <c r="X78">
        <f t="shared" si="72"/>
        <v>882.02</v>
      </c>
      <c r="Y78">
        <f t="shared" si="72"/>
        <v>542.78</v>
      </c>
      <c r="AA78">
        <v>108934850</v>
      </c>
      <c r="AB78">
        <f>ROUND((AC78+AD78+AF78),6)</f>
        <v>13.087999999999999</v>
      </c>
      <c r="AC78">
        <f>ROUND((ES78),6)</f>
        <v>0</v>
      </c>
      <c r="AD78">
        <f>ROUND((((ET78)-(EU78))+AE78),6)</f>
        <v>0</v>
      </c>
      <c r="AE78">
        <f>ROUND((EU78),6)</f>
        <v>0</v>
      </c>
      <c r="AF78">
        <f>ROUND(((EV78*0.8)),6)</f>
        <v>13.087999999999999</v>
      </c>
      <c r="AG78">
        <f>ROUND((AP78),6)</f>
        <v>0</v>
      </c>
      <c r="AH78">
        <f>((EW78*0.8))</f>
        <v>1.08</v>
      </c>
      <c r="AI78">
        <f>(EX78)</f>
        <v>0</v>
      </c>
      <c r="AJ78">
        <f>(AS78)</f>
        <v>0</v>
      </c>
      <c r="AK78">
        <v>16.36</v>
      </c>
      <c r="AL78">
        <v>0</v>
      </c>
      <c r="AM78">
        <v>0</v>
      </c>
      <c r="AN78">
        <v>0</v>
      </c>
      <c r="AO78">
        <v>16.36</v>
      </c>
      <c r="AP78">
        <v>0</v>
      </c>
      <c r="AQ78">
        <v>1.35</v>
      </c>
      <c r="AR78">
        <v>0</v>
      </c>
      <c r="AS78">
        <v>0</v>
      </c>
      <c r="AT78">
        <v>65</v>
      </c>
      <c r="AU78">
        <v>40</v>
      </c>
      <c r="AV78">
        <v>1</v>
      </c>
      <c r="AW78">
        <v>1</v>
      </c>
      <c r="AZ78">
        <v>1</v>
      </c>
      <c r="BA78">
        <v>34.56</v>
      </c>
      <c r="BB78">
        <v>1</v>
      </c>
      <c r="BC78">
        <v>1</v>
      </c>
      <c r="BD78" t="s">
        <v>4</v>
      </c>
      <c r="BE78" t="s">
        <v>4</v>
      </c>
      <c r="BF78" t="s">
        <v>4</v>
      </c>
      <c r="BG78" t="s">
        <v>4</v>
      </c>
      <c r="BH78">
        <v>0</v>
      </c>
      <c r="BI78">
        <v>4</v>
      </c>
      <c r="BJ78" t="s">
        <v>106</v>
      </c>
      <c r="BM78">
        <v>200001</v>
      </c>
      <c r="BN78">
        <v>0</v>
      </c>
      <c r="BO78" t="s">
        <v>4</v>
      </c>
      <c r="BP78">
        <v>0</v>
      </c>
      <c r="BQ78">
        <v>4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4</v>
      </c>
      <c r="BZ78">
        <v>65</v>
      </c>
      <c r="CA78">
        <v>40</v>
      </c>
      <c r="CB78" t="s">
        <v>4</v>
      </c>
      <c r="CE78">
        <v>0</v>
      </c>
      <c r="CF78">
        <v>0</v>
      </c>
      <c r="CG78">
        <v>0</v>
      </c>
      <c r="CM78">
        <v>0</v>
      </c>
      <c r="CN78" t="s">
        <v>107</v>
      </c>
      <c r="CO78">
        <v>0</v>
      </c>
      <c r="CP78">
        <f>(P78+Q78+S78)</f>
        <v>1356.96</v>
      </c>
      <c r="CQ78">
        <f>AC78*BC78</f>
        <v>0</v>
      </c>
      <c r="CR78">
        <f>AD78*BB78</f>
        <v>0</v>
      </c>
      <c r="CS78">
        <f>AE78*BS78</f>
        <v>0</v>
      </c>
      <c r="CT78">
        <f>AF78*BA78</f>
        <v>452.32128</v>
      </c>
      <c r="CU78">
        <f t="shared" si="73"/>
        <v>0</v>
      </c>
      <c r="CV78">
        <f t="shared" si="73"/>
        <v>1.08</v>
      </c>
      <c r="CW78">
        <f t="shared" si="73"/>
        <v>0</v>
      </c>
      <c r="CX78">
        <f t="shared" si="73"/>
        <v>0</v>
      </c>
      <c r="CY78">
        <f>(((S78+R78)*AT78)/100)</f>
        <v>882.02400000000011</v>
      </c>
      <c r="CZ78">
        <f>(((S78+R78)*AU78)/100)</f>
        <v>542.78399999999999</v>
      </c>
      <c r="DC78" t="s">
        <v>4</v>
      </c>
      <c r="DD78" t="s">
        <v>4</v>
      </c>
      <c r="DE78" t="s">
        <v>4</v>
      </c>
      <c r="DF78" t="s">
        <v>4</v>
      </c>
      <c r="DG78" t="s">
        <v>108</v>
      </c>
      <c r="DH78" t="s">
        <v>4</v>
      </c>
      <c r="DI78" t="s">
        <v>108</v>
      </c>
      <c r="DJ78" t="s">
        <v>4</v>
      </c>
      <c r="DK78" t="s">
        <v>4</v>
      </c>
      <c r="DL78" t="s">
        <v>4</v>
      </c>
      <c r="DM78" t="s">
        <v>4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18</v>
      </c>
      <c r="DW78" t="s">
        <v>18</v>
      </c>
      <c r="DX78">
        <v>1</v>
      </c>
      <c r="DZ78" t="s">
        <v>4</v>
      </c>
      <c r="EA78" t="s">
        <v>4</v>
      </c>
      <c r="EB78" t="s">
        <v>4</v>
      </c>
      <c r="EC78" t="s">
        <v>4</v>
      </c>
      <c r="EE78">
        <v>102577069</v>
      </c>
      <c r="EF78">
        <v>4</v>
      </c>
      <c r="EG78" t="s">
        <v>97</v>
      </c>
      <c r="EH78">
        <v>0</v>
      </c>
      <c r="EI78" t="s">
        <v>4</v>
      </c>
      <c r="EJ78">
        <v>4</v>
      </c>
      <c r="EK78">
        <v>200001</v>
      </c>
      <c r="EL78" t="s">
        <v>101</v>
      </c>
      <c r="EM78" t="s">
        <v>102</v>
      </c>
      <c r="EO78" t="s">
        <v>109</v>
      </c>
      <c r="EQ78">
        <v>131072</v>
      </c>
      <c r="ER78">
        <v>16.36</v>
      </c>
      <c r="ES78">
        <v>0</v>
      </c>
      <c r="ET78">
        <v>0</v>
      </c>
      <c r="EU78">
        <v>0</v>
      </c>
      <c r="EV78">
        <v>16.36</v>
      </c>
      <c r="EW78">
        <v>1.35</v>
      </c>
      <c r="EX78">
        <v>0</v>
      </c>
      <c r="EY78">
        <v>0</v>
      </c>
      <c r="FQ78">
        <v>0</v>
      </c>
      <c r="FR78">
        <f>ROUND(IF(AND(BH78=3,BI78=3),P78,0),2)</f>
        <v>0</v>
      </c>
      <c r="FS78">
        <v>0</v>
      </c>
      <c r="FX78">
        <v>65</v>
      </c>
      <c r="FY78">
        <v>40</v>
      </c>
      <c r="GA78" t="s">
        <v>4</v>
      </c>
      <c r="GD78">
        <v>1</v>
      </c>
      <c r="GF78">
        <v>1097471402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>ROUND(IF(AND(BH78=3,BI78=3,FS78&lt;&gt;0),P78,0),2)</f>
        <v>0</v>
      </c>
      <c r="GM78">
        <f>ROUND(O78+X78+Y78,2)+GX78</f>
        <v>2781.76</v>
      </c>
      <c r="GN78">
        <f>IF(OR(BI78=0,BI78=1),ROUND(O78+X78+Y78,2),0)</f>
        <v>0</v>
      </c>
      <c r="GO78">
        <f>IF(BI78=2,ROUND(O78+X78+Y78,2),0)</f>
        <v>0</v>
      </c>
      <c r="GP78">
        <f>IF(BI78=4,ROUND(O78+X78+Y78,2)+GX78,0)</f>
        <v>2781.76</v>
      </c>
      <c r="GR78">
        <v>0</v>
      </c>
      <c r="GS78">
        <v>3</v>
      </c>
      <c r="GT78">
        <v>0</v>
      </c>
      <c r="GU78" t="s">
        <v>4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HE78" t="s">
        <v>4</v>
      </c>
      <c r="HF78" t="s">
        <v>4</v>
      </c>
      <c r="HM78" t="s">
        <v>4</v>
      </c>
      <c r="HN78" t="s">
        <v>4</v>
      </c>
      <c r="HO78" t="s">
        <v>4</v>
      </c>
      <c r="HP78" t="s">
        <v>4</v>
      </c>
      <c r="HQ78" t="s">
        <v>4</v>
      </c>
      <c r="IK78">
        <v>0</v>
      </c>
    </row>
    <row r="80" spans="1:255" x14ac:dyDescent="0.2">
      <c r="A80" s="3">
        <v>51</v>
      </c>
      <c r="B80" s="3">
        <f>B71</f>
        <v>1</v>
      </c>
      <c r="C80" s="3">
        <f>A71</f>
        <v>4</v>
      </c>
      <c r="D80" s="3">
        <f>ROW(A71)</f>
        <v>71</v>
      </c>
      <c r="E80" s="3"/>
      <c r="F80" s="3" t="str">
        <f>IF(F71&lt;&gt;"",F71,"")</f>
        <v>Новый раздел</v>
      </c>
      <c r="G80" s="3" t="str">
        <f>IF(G71&lt;&gt;"",G71,"")</f>
        <v>Пусконаладочные работы</v>
      </c>
      <c r="H80" s="3">
        <v>0</v>
      </c>
      <c r="I80" s="3"/>
      <c r="J80" s="3"/>
      <c r="K80" s="3"/>
      <c r="L80" s="3"/>
      <c r="M80" s="3"/>
      <c r="N80" s="3"/>
      <c r="O80" s="3">
        <f t="shared" ref="O80:T80" si="74">ROUND(AB80,2)</f>
        <v>39.26</v>
      </c>
      <c r="P80" s="3">
        <f t="shared" si="74"/>
        <v>0</v>
      </c>
      <c r="Q80" s="3">
        <f t="shared" si="74"/>
        <v>0</v>
      </c>
      <c r="R80" s="3">
        <f t="shared" si="74"/>
        <v>0</v>
      </c>
      <c r="S80" s="3">
        <f t="shared" si="74"/>
        <v>39.26</v>
      </c>
      <c r="T80" s="3">
        <f t="shared" si="74"/>
        <v>0</v>
      </c>
      <c r="U80" s="3">
        <f>AH80</f>
        <v>3.24</v>
      </c>
      <c r="V80" s="3">
        <f>AI80</f>
        <v>0</v>
      </c>
      <c r="W80" s="3">
        <f>ROUND(AJ80,2)</f>
        <v>0</v>
      </c>
      <c r="X80" s="3">
        <f>ROUND(AK80,2)</f>
        <v>25.52</v>
      </c>
      <c r="Y80" s="3">
        <f>ROUND(AL80,2)</f>
        <v>15.7</v>
      </c>
      <c r="Z80" s="3"/>
      <c r="AA80" s="3"/>
      <c r="AB80" s="3">
        <f>ROUND(SUMIF(AA75:AA78,"=108934852",O75:O78),2)</f>
        <v>39.26</v>
      </c>
      <c r="AC80" s="3">
        <f>ROUND(SUMIF(AA75:AA78,"=108934852",P75:P78),2)</f>
        <v>0</v>
      </c>
      <c r="AD80" s="3">
        <f>ROUND(SUMIF(AA75:AA78,"=108934852",Q75:Q78),2)</f>
        <v>0</v>
      </c>
      <c r="AE80" s="3">
        <f>ROUND(SUMIF(AA75:AA78,"=108934852",R75:R78),2)</f>
        <v>0</v>
      </c>
      <c r="AF80" s="3">
        <f>ROUND(SUMIF(AA75:AA78,"=108934852",S75:S78),2)</f>
        <v>39.26</v>
      </c>
      <c r="AG80" s="3">
        <f>ROUND(SUMIF(AA75:AA78,"=108934852",T75:T78),2)</f>
        <v>0</v>
      </c>
      <c r="AH80" s="3">
        <f>SUMIF(AA75:AA78,"=108934852",U75:U78)</f>
        <v>3.24</v>
      </c>
      <c r="AI80" s="3">
        <f>SUMIF(AA75:AA78,"=108934852",V75:V78)</f>
        <v>0</v>
      </c>
      <c r="AJ80" s="3">
        <f>ROUND(SUMIF(AA75:AA78,"=108934852",W75:W78),2)</f>
        <v>0</v>
      </c>
      <c r="AK80" s="3">
        <f>ROUND(SUMIF(AA75:AA78,"=108934852",X75:X78),2)</f>
        <v>25.52</v>
      </c>
      <c r="AL80" s="3">
        <f>ROUND(SUMIF(AA75:AA78,"=108934852",Y75:Y78),2)</f>
        <v>15.7</v>
      </c>
      <c r="AM80" s="3"/>
      <c r="AN80" s="3"/>
      <c r="AO80" s="3">
        <f t="shared" ref="AO80:BD80" si="75">ROUND(BX80,2)</f>
        <v>0</v>
      </c>
      <c r="AP80" s="3">
        <f t="shared" si="75"/>
        <v>0</v>
      </c>
      <c r="AQ80" s="3">
        <f t="shared" si="75"/>
        <v>0</v>
      </c>
      <c r="AR80" s="3">
        <f t="shared" si="75"/>
        <v>80.48</v>
      </c>
      <c r="AS80" s="3">
        <f t="shared" si="75"/>
        <v>0</v>
      </c>
      <c r="AT80" s="3">
        <f t="shared" si="75"/>
        <v>0</v>
      </c>
      <c r="AU80" s="3">
        <f t="shared" si="75"/>
        <v>80.48</v>
      </c>
      <c r="AV80" s="3">
        <f t="shared" si="75"/>
        <v>0</v>
      </c>
      <c r="AW80" s="3">
        <f t="shared" si="75"/>
        <v>0</v>
      </c>
      <c r="AX80" s="3">
        <f t="shared" si="75"/>
        <v>0</v>
      </c>
      <c r="AY80" s="3">
        <f t="shared" si="75"/>
        <v>0</v>
      </c>
      <c r="AZ80" s="3">
        <f t="shared" si="75"/>
        <v>0</v>
      </c>
      <c r="BA80" s="3">
        <f t="shared" si="75"/>
        <v>0</v>
      </c>
      <c r="BB80" s="3">
        <f t="shared" si="75"/>
        <v>0</v>
      </c>
      <c r="BC80" s="3">
        <f t="shared" si="75"/>
        <v>0</v>
      </c>
      <c r="BD80" s="3">
        <f t="shared" si="75"/>
        <v>0</v>
      </c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>
        <f>ROUND(SUMIF(AA75:AA78,"=108934852",FQ75:FQ78),2)</f>
        <v>0</v>
      </c>
      <c r="BY80" s="3">
        <f>ROUND(SUMIF(AA75:AA78,"=108934852",FR75:FR78),2)</f>
        <v>0</v>
      </c>
      <c r="BZ80" s="3">
        <f>ROUND(SUMIF(AA75:AA78,"=108934852",GL75:GL78),2)</f>
        <v>0</v>
      </c>
      <c r="CA80" s="3">
        <f>ROUND(SUMIF(AA75:AA78,"=108934852",GM75:GM78),2)</f>
        <v>80.48</v>
      </c>
      <c r="CB80" s="3">
        <f>ROUND(SUMIF(AA75:AA78,"=108934852",GN75:GN78),2)</f>
        <v>0</v>
      </c>
      <c r="CC80" s="3">
        <f>ROUND(SUMIF(AA75:AA78,"=108934852",GO75:GO78),2)</f>
        <v>0</v>
      </c>
      <c r="CD80" s="3">
        <f>ROUND(SUMIF(AA75:AA78,"=108934852",GP75:GP78),2)</f>
        <v>80.48</v>
      </c>
      <c r="CE80" s="3">
        <f>AC80-BX80</f>
        <v>0</v>
      </c>
      <c r="CF80" s="3">
        <f>AC80-BY80</f>
        <v>0</v>
      </c>
      <c r="CG80" s="3">
        <f>BX80-BZ80</f>
        <v>0</v>
      </c>
      <c r="CH80" s="3">
        <f>AC80-BX80-BY80+BZ80</f>
        <v>0</v>
      </c>
      <c r="CI80" s="3">
        <f>BY80-BZ80</f>
        <v>0</v>
      </c>
      <c r="CJ80" s="3">
        <f>ROUND(SUMIF(AA75:AA78,"=108934852",GX75:GX78),2)</f>
        <v>0</v>
      </c>
      <c r="CK80" s="3">
        <f>ROUND(SUMIF(AA75:AA78,"=108934852",GY75:GY78),2)</f>
        <v>0</v>
      </c>
      <c r="CL80" s="3">
        <f>ROUND(SUMIF(AA75:AA78,"=108934852",GZ75:GZ78),2)</f>
        <v>0</v>
      </c>
      <c r="CM80" s="3">
        <f>ROUND(SUMIF(AA75:AA78,"=108934852",HD75:HD78),2)</f>
        <v>0</v>
      </c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4">
        <f t="shared" ref="DG80:DL80" si="76">ROUND(DT80,2)</f>
        <v>1356.96</v>
      </c>
      <c r="DH80" s="4">
        <f t="shared" si="76"/>
        <v>0</v>
      </c>
      <c r="DI80" s="4">
        <f t="shared" si="76"/>
        <v>0</v>
      </c>
      <c r="DJ80" s="4">
        <f t="shared" si="76"/>
        <v>0</v>
      </c>
      <c r="DK80" s="4">
        <f t="shared" si="76"/>
        <v>1356.96</v>
      </c>
      <c r="DL80" s="4">
        <f t="shared" si="76"/>
        <v>0</v>
      </c>
      <c r="DM80" s="4">
        <f>DZ80</f>
        <v>3.24</v>
      </c>
      <c r="DN80" s="4">
        <f>EA80</f>
        <v>0</v>
      </c>
      <c r="DO80" s="4">
        <f>ROUND(EB80,2)</f>
        <v>0</v>
      </c>
      <c r="DP80" s="4">
        <f>ROUND(EC80,2)</f>
        <v>882.02</v>
      </c>
      <c r="DQ80" s="4">
        <f>ROUND(ED80,2)</f>
        <v>542.78</v>
      </c>
      <c r="DR80" s="4"/>
      <c r="DS80" s="4"/>
      <c r="DT80" s="4">
        <f>ROUND(SUMIF(AA75:AA78,"=108934850",O75:O78),2)</f>
        <v>1356.96</v>
      </c>
      <c r="DU80" s="4">
        <f>ROUND(SUMIF(AA75:AA78,"=108934850",P75:P78),2)</f>
        <v>0</v>
      </c>
      <c r="DV80" s="4">
        <f>ROUND(SUMIF(AA75:AA78,"=108934850",Q75:Q78),2)</f>
        <v>0</v>
      </c>
      <c r="DW80" s="4">
        <f>ROUND(SUMIF(AA75:AA78,"=108934850",R75:R78),2)</f>
        <v>0</v>
      </c>
      <c r="DX80" s="4">
        <f>ROUND(SUMIF(AA75:AA78,"=108934850",S75:S78),2)</f>
        <v>1356.96</v>
      </c>
      <c r="DY80" s="4">
        <f>ROUND(SUMIF(AA75:AA78,"=108934850",T75:T78),2)</f>
        <v>0</v>
      </c>
      <c r="DZ80" s="4">
        <f>SUMIF(AA75:AA78,"=108934850",U75:U78)</f>
        <v>3.24</v>
      </c>
      <c r="EA80" s="4">
        <f>SUMIF(AA75:AA78,"=108934850",V75:V78)</f>
        <v>0</v>
      </c>
      <c r="EB80" s="4">
        <f>ROUND(SUMIF(AA75:AA78,"=108934850",W75:W78),2)</f>
        <v>0</v>
      </c>
      <c r="EC80" s="4">
        <f>ROUND(SUMIF(AA75:AA78,"=108934850",X75:X78),2)</f>
        <v>882.02</v>
      </c>
      <c r="ED80" s="4">
        <f>ROUND(SUMIF(AA75:AA78,"=108934850",Y75:Y78),2)</f>
        <v>542.78</v>
      </c>
      <c r="EE80" s="4"/>
      <c r="EF80" s="4"/>
      <c r="EG80" s="4">
        <f t="shared" ref="EG80:EV80" si="77">ROUND(FP80,2)</f>
        <v>0</v>
      </c>
      <c r="EH80" s="4">
        <f t="shared" si="77"/>
        <v>0</v>
      </c>
      <c r="EI80" s="4">
        <f t="shared" si="77"/>
        <v>0</v>
      </c>
      <c r="EJ80" s="4">
        <f t="shared" si="77"/>
        <v>2781.76</v>
      </c>
      <c r="EK80" s="4">
        <f t="shared" si="77"/>
        <v>0</v>
      </c>
      <c r="EL80" s="4">
        <f t="shared" si="77"/>
        <v>0</v>
      </c>
      <c r="EM80" s="4">
        <f t="shared" si="77"/>
        <v>2781.76</v>
      </c>
      <c r="EN80" s="4">
        <f t="shared" si="77"/>
        <v>0</v>
      </c>
      <c r="EO80" s="4">
        <f t="shared" si="77"/>
        <v>0</v>
      </c>
      <c r="EP80" s="4">
        <f t="shared" si="77"/>
        <v>0</v>
      </c>
      <c r="EQ80" s="4">
        <f t="shared" si="77"/>
        <v>0</v>
      </c>
      <c r="ER80" s="4">
        <f t="shared" si="77"/>
        <v>0</v>
      </c>
      <c r="ES80" s="4">
        <f t="shared" si="77"/>
        <v>0</v>
      </c>
      <c r="ET80" s="4">
        <f t="shared" si="77"/>
        <v>0</v>
      </c>
      <c r="EU80" s="4">
        <f t="shared" si="77"/>
        <v>0</v>
      </c>
      <c r="EV80" s="4">
        <f t="shared" si="77"/>
        <v>0</v>
      </c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>
        <f>ROUND(SUMIF(AA75:AA78,"=108934850",FQ75:FQ78),2)</f>
        <v>0</v>
      </c>
      <c r="FQ80" s="4">
        <f>ROUND(SUMIF(AA75:AA78,"=108934850",FR75:FR78),2)</f>
        <v>0</v>
      </c>
      <c r="FR80" s="4">
        <f>ROUND(SUMIF(AA75:AA78,"=108934850",GL75:GL78),2)</f>
        <v>0</v>
      </c>
      <c r="FS80" s="4">
        <f>ROUND(SUMIF(AA75:AA78,"=108934850",GM75:GM78),2)</f>
        <v>2781.76</v>
      </c>
      <c r="FT80" s="4">
        <f>ROUND(SUMIF(AA75:AA78,"=108934850",GN75:GN78),2)</f>
        <v>0</v>
      </c>
      <c r="FU80" s="4">
        <f>ROUND(SUMIF(AA75:AA78,"=108934850",GO75:GO78),2)</f>
        <v>0</v>
      </c>
      <c r="FV80" s="4">
        <f>ROUND(SUMIF(AA75:AA78,"=108934850",GP75:GP78),2)</f>
        <v>2781.76</v>
      </c>
      <c r="FW80" s="4">
        <f>DU80-FP80</f>
        <v>0</v>
      </c>
      <c r="FX80" s="4">
        <f>DU80-FQ80</f>
        <v>0</v>
      </c>
      <c r="FY80" s="4">
        <f>FP80-FR80</f>
        <v>0</v>
      </c>
      <c r="FZ80" s="4">
        <f>DU80-FP80-FQ80+FR80</f>
        <v>0</v>
      </c>
      <c r="GA80" s="4">
        <f>FQ80-FR80</f>
        <v>0</v>
      </c>
      <c r="GB80" s="4">
        <f>ROUND(SUMIF(AA75:AA78,"=108934850",GX75:GX78),2)</f>
        <v>0</v>
      </c>
      <c r="GC80" s="4">
        <f>ROUND(SUMIF(AA75:AA78,"=108934850",GY75:GY78),2)</f>
        <v>0</v>
      </c>
      <c r="GD80" s="4">
        <f>ROUND(SUMIF(AA75:AA78,"=108934850",GZ75:GZ78),2)</f>
        <v>0</v>
      </c>
      <c r="GE80" s="4">
        <f>ROUND(SUMIF(AA75:AA78,"=108934850",HD75:HD78),2)</f>
        <v>0</v>
      </c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201</v>
      </c>
      <c r="F82" s="5">
        <f>ROUND(Source!O80,O82)</f>
        <v>39.26</v>
      </c>
      <c r="G82" s="5" t="s">
        <v>43</v>
      </c>
      <c r="H82" s="5" t="s">
        <v>44</v>
      </c>
      <c r="I82" s="5"/>
      <c r="J82" s="5"/>
      <c r="K82" s="5">
        <v>201</v>
      </c>
      <c r="L82" s="5">
        <v>1</v>
      </c>
      <c r="M82" s="5">
        <v>3</v>
      </c>
      <c r="N82" s="5" t="s">
        <v>4</v>
      </c>
      <c r="O82" s="5">
        <v>2</v>
      </c>
      <c r="P82" s="5">
        <f>ROUND(Source!DG80,O82)</f>
        <v>1356.96</v>
      </c>
      <c r="Q82" s="5"/>
      <c r="R82" s="5"/>
      <c r="S82" s="5"/>
      <c r="T82" s="5"/>
      <c r="U82" s="5"/>
      <c r="V82" s="5"/>
      <c r="W82" s="5">
        <v>39.26</v>
      </c>
      <c r="X82" s="5">
        <v>1</v>
      </c>
      <c r="Y82" s="5">
        <v>39.26</v>
      </c>
      <c r="Z82" s="5">
        <v>1356.96</v>
      </c>
      <c r="AA82" s="5">
        <v>1</v>
      </c>
      <c r="AB82" s="5">
        <v>1356.96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202</v>
      </c>
      <c r="F83" s="5">
        <f>ROUND(Source!P80,O83)</f>
        <v>0</v>
      </c>
      <c r="G83" s="5" t="s">
        <v>45</v>
      </c>
      <c r="H83" s="5" t="s">
        <v>46</v>
      </c>
      <c r="I83" s="5"/>
      <c r="J83" s="5"/>
      <c r="K83" s="5">
        <v>202</v>
      </c>
      <c r="L83" s="5">
        <v>2</v>
      </c>
      <c r="M83" s="5">
        <v>3</v>
      </c>
      <c r="N83" s="5" t="s">
        <v>4</v>
      </c>
      <c r="O83" s="5">
        <v>2</v>
      </c>
      <c r="P83" s="5">
        <f>ROUND(Source!DH80,O83)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222</v>
      </c>
      <c r="F84" s="5">
        <f>ROUND(Source!AO80,O84)</f>
        <v>0</v>
      </c>
      <c r="G84" s="5" t="s">
        <v>47</v>
      </c>
      <c r="H84" s="5" t="s">
        <v>48</v>
      </c>
      <c r="I84" s="5"/>
      <c r="J84" s="5"/>
      <c r="K84" s="5">
        <v>222</v>
      </c>
      <c r="L84" s="5">
        <v>3</v>
      </c>
      <c r="M84" s="5">
        <v>3</v>
      </c>
      <c r="N84" s="5" t="s">
        <v>4</v>
      </c>
      <c r="O84" s="5">
        <v>2</v>
      </c>
      <c r="P84" s="5">
        <f>ROUND(Source!EG80,O84)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225</v>
      </c>
      <c r="F85" s="5">
        <f>ROUND(Source!AV80,O85)</f>
        <v>0</v>
      </c>
      <c r="G85" s="5" t="s">
        <v>49</v>
      </c>
      <c r="H85" s="5" t="s">
        <v>50</v>
      </c>
      <c r="I85" s="5"/>
      <c r="J85" s="5"/>
      <c r="K85" s="5">
        <v>225</v>
      </c>
      <c r="L85" s="5">
        <v>4</v>
      </c>
      <c r="M85" s="5">
        <v>3</v>
      </c>
      <c r="N85" s="5" t="s">
        <v>4</v>
      </c>
      <c r="O85" s="5">
        <v>2</v>
      </c>
      <c r="P85" s="5">
        <f>ROUND(Source!EN80,O85)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226</v>
      </c>
      <c r="F86" s="5">
        <f>ROUND(Source!AW80,O86)</f>
        <v>0</v>
      </c>
      <c r="G86" s="5" t="s">
        <v>51</v>
      </c>
      <c r="H86" s="5" t="s">
        <v>52</v>
      </c>
      <c r="I86" s="5"/>
      <c r="J86" s="5"/>
      <c r="K86" s="5">
        <v>226</v>
      </c>
      <c r="L86" s="5">
        <v>5</v>
      </c>
      <c r="M86" s="5">
        <v>3</v>
      </c>
      <c r="N86" s="5" t="s">
        <v>4</v>
      </c>
      <c r="O86" s="5">
        <v>2</v>
      </c>
      <c r="P86" s="5">
        <f>ROUND(Source!EO80,O86)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227</v>
      </c>
      <c r="F87" s="5">
        <f>ROUND(Source!AX80,O87)</f>
        <v>0</v>
      </c>
      <c r="G87" s="5" t="s">
        <v>53</v>
      </c>
      <c r="H87" s="5" t="s">
        <v>54</v>
      </c>
      <c r="I87" s="5"/>
      <c r="J87" s="5"/>
      <c r="K87" s="5">
        <v>227</v>
      </c>
      <c r="L87" s="5">
        <v>6</v>
      </c>
      <c r="M87" s="5">
        <v>3</v>
      </c>
      <c r="N87" s="5" t="s">
        <v>4</v>
      </c>
      <c r="O87" s="5">
        <v>2</v>
      </c>
      <c r="P87" s="5">
        <f>ROUND(Source!EP80,O87)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228</v>
      </c>
      <c r="F88" s="5">
        <f>ROUND(Source!AY80,O88)</f>
        <v>0</v>
      </c>
      <c r="G88" s="5" t="s">
        <v>55</v>
      </c>
      <c r="H88" s="5" t="s">
        <v>56</v>
      </c>
      <c r="I88" s="5"/>
      <c r="J88" s="5"/>
      <c r="K88" s="5">
        <v>228</v>
      </c>
      <c r="L88" s="5">
        <v>7</v>
      </c>
      <c r="M88" s="5">
        <v>3</v>
      </c>
      <c r="N88" s="5" t="s">
        <v>4</v>
      </c>
      <c r="O88" s="5">
        <v>2</v>
      </c>
      <c r="P88" s="5">
        <f>ROUND(Source!EQ80,O88)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216</v>
      </c>
      <c r="F89" s="5">
        <f>ROUND(Source!AP80,O89)</f>
        <v>0</v>
      </c>
      <c r="G89" s="5" t="s">
        <v>57</v>
      </c>
      <c r="H89" s="5" t="s">
        <v>58</v>
      </c>
      <c r="I89" s="5"/>
      <c r="J89" s="5"/>
      <c r="K89" s="5">
        <v>216</v>
      </c>
      <c r="L89" s="5">
        <v>8</v>
      </c>
      <c r="M89" s="5">
        <v>3</v>
      </c>
      <c r="N89" s="5" t="s">
        <v>4</v>
      </c>
      <c r="O89" s="5">
        <v>2</v>
      </c>
      <c r="P89" s="5">
        <f>ROUND(Source!EH80,O89)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223</v>
      </c>
      <c r="F90" s="5">
        <f>ROUND(Source!AQ80,O90)</f>
        <v>0</v>
      </c>
      <c r="G90" s="5" t="s">
        <v>59</v>
      </c>
      <c r="H90" s="5" t="s">
        <v>60</v>
      </c>
      <c r="I90" s="5"/>
      <c r="J90" s="5"/>
      <c r="K90" s="5">
        <v>223</v>
      </c>
      <c r="L90" s="5">
        <v>9</v>
      </c>
      <c r="M90" s="5">
        <v>3</v>
      </c>
      <c r="N90" s="5" t="s">
        <v>4</v>
      </c>
      <c r="O90" s="5">
        <v>2</v>
      </c>
      <c r="P90" s="5">
        <f>ROUND(Source!EI80,O90)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229</v>
      </c>
      <c r="F91" s="5">
        <f>ROUND(Source!AZ80,O91)</f>
        <v>0</v>
      </c>
      <c r="G91" s="5" t="s">
        <v>61</v>
      </c>
      <c r="H91" s="5" t="s">
        <v>62</v>
      </c>
      <c r="I91" s="5"/>
      <c r="J91" s="5"/>
      <c r="K91" s="5">
        <v>229</v>
      </c>
      <c r="L91" s="5">
        <v>10</v>
      </c>
      <c r="M91" s="5">
        <v>3</v>
      </c>
      <c r="N91" s="5" t="s">
        <v>4</v>
      </c>
      <c r="O91" s="5">
        <v>2</v>
      </c>
      <c r="P91" s="5">
        <f>ROUND(Source!ER80,O91)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203</v>
      </c>
      <c r="F92" s="5">
        <f>ROUND(Source!Q80,O92)</f>
        <v>0</v>
      </c>
      <c r="G92" s="5" t="s">
        <v>63</v>
      </c>
      <c r="H92" s="5" t="s">
        <v>64</v>
      </c>
      <c r="I92" s="5"/>
      <c r="J92" s="5"/>
      <c r="K92" s="5">
        <v>203</v>
      </c>
      <c r="L92" s="5">
        <v>11</v>
      </c>
      <c r="M92" s="5">
        <v>3</v>
      </c>
      <c r="N92" s="5" t="s">
        <v>4</v>
      </c>
      <c r="O92" s="5">
        <v>2</v>
      </c>
      <c r="P92" s="5">
        <f>ROUND(Source!DI80,O92)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231</v>
      </c>
      <c r="F93" s="5">
        <f>ROUND(Source!BB80,O93)</f>
        <v>0</v>
      </c>
      <c r="G93" s="5" t="s">
        <v>65</v>
      </c>
      <c r="H93" s="5" t="s">
        <v>66</v>
      </c>
      <c r="I93" s="5"/>
      <c r="J93" s="5"/>
      <c r="K93" s="5">
        <v>231</v>
      </c>
      <c r="L93" s="5">
        <v>12</v>
      </c>
      <c r="M93" s="5">
        <v>3</v>
      </c>
      <c r="N93" s="5" t="s">
        <v>4</v>
      </c>
      <c r="O93" s="5">
        <v>2</v>
      </c>
      <c r="P93" s="5">
        <f>ROUND(Source!ET80,O93)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204</v>
      </c>
      <c r="F94" s="5">
        <f>ROUND(Source!R80,O94)</f>
        <v>0</v>
      </c>
      <c r="G94" s="5" t="s">
        <v>67</v>
      </c>
      <c r="H94" s="5" t="s">
        <v>68</v>
      </c>
      <c r="I94" s="5"/>
      <c r="J94" s="5"/>
      <c r="K94" s="5">
        <v>204</v>
      </c>
      <c r="L94" s="5">
        <v>13</v>
      </c>
      <c r="M94" s="5">
        <v>3</v>
      </c>
      <c r="N94" s="5" t="s">
        <v>4</v>
      </c>
      <c r="O94" s="5">
        <v>2</v>
      </c>
      <c r="P94" s="5">
        <f>ROUND(Source!DJ80,O94)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205</v>
      </c>
      <c r="F95" s="5">
        <f>ROUND(Source!S80,O95)</f>
        <v>39.26</v>
      </c>
      <c r="G95" s="5" t="s">
        <v>69</v>
      </c>
      <c r="H95" s="5" t="s">
        <v>70</v>
      </c>
      <c r="I95" s="5"/>
      <c r="J95" s="5"/>
      <c r="K95" s="5">
        <v>205</v>
      </c>
      <c r="L95" s="5">
        <v>14</v>
      </c>
      <c r="M95" s="5">
        <v>3</v>
      </c>
      <c r="N95" s="5" t="s">
        <v>4</v>
      </c>
      <c r="O95" s="5">
        <v>2</v>
      </c>
      <c r="P95" s="5">
        <f>ROUND(Source!DK80,O95)</f>
        <v>1356.96</v>
      </c>
      <c r="Q95" s="5"/>
      <c r="R95" s="5"/>
      <c r="S95" s="5"/>
      <c r="T95" s="5"/>
      <c r="U95" s="5"/>
      <c r="V95" s="5"/>
      <c r="W95" s="5">
        <v>39.26</v>
      </c>
      <c r="X95" s="5">
        <v>1</v>
      </c>
      <c r="Y95" s="5">
        <v>39.26</v>
      </c>
      <c r="Z95" s="5">
        <v>1356.96</v>
      </c>
      <c r="AA95" s="5">
        <v>1</v>
      </c>
      <c r="AB95" s="5">
        <v>1356.96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232</v>
      </c>
      <c r="F96" s="5">
        <f>ROUND(Source!BC80,O96)</f>
        <v>0</v>
      </c>
      <c r="G96" s="5" t="s">
        <v>71</v>
      </c>
      <c r="H96" s="5" t="s">
        <v>72</v>
      </c>
      <c r="I96" s="5"/>
      <c r="J96" s="5"/>
      <c r="K96" s="5">
        <v>232</v>
      </c>
      <c r="L96" s="5">
        <v>15</v>
      </c>
      <c r="M96" s="5">
        <v>3</v>
      </c>
      <c r="N96" s="5" t="s">
        <v>4</v>
      </c>
      <c r="O96" s="5">
        <v>2</v>
      </c>
      <c r="P96" s="5">
        <f>ROUND(Source!EU80,O96)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214</v>
      </c>
      <c r="F97" s="5">
        <f>ROUND(Source!AS80,O97)</f>
        <v>0</v>
      </c>
      <c r="G97" s="5" t="s">
        <v>73</v>
      </c>
      <c r="H97" s="5" t="s">
        <v>74</v>
      </c>
      <c r="I97" s="5"/>
      <c r="J97" s="5"/>
      <c r="K97" s="5">
        <v>214</v>
      </c>
      <c r="L97" s="5">
        <v>16</v>
      </c>
      <c r="M97" s="5">
        <v>3</v>
      </c>
      <c r="N97" s="5" t="s">
        <v>4</v>
      </c>
      <c r="O97" s="5">
        <v>2</v>
      </c>
      <c r="P97" s="5">
        <f>ROUND(Source!EK80,O97)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215</v>
      </c>
      <c r="F98" s="5">
        <f>ROUND(Source!AT80,O98)</f>
        <v>0</v>
      </c>
      <c r="G98" s="5" t="s">
        <v>75</v>
      </c>
      <c r="H98" s="5" t="s">
        <v>76</v>
      </c>
      <c r="I98" s="5"/>
      <c r="J98" s="5"/>
      <c r="K98" s="5">
        <v>215</v>
      </c>
      <c r="L98" s="5">
        <v>17</v>
      </c>
      <c r="M98" s="5">
        <v>3</v>
      </c>
      <c r="N98" s="5" t="s">
        <v>4</v>
      </c>
      <c r="O98" s="5">
        <v>2</v>
      </c>
      <c r="P98" s="5">
        <f>ROUND(Source!EL80,O98)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217</v>
      </c>
      <c r="F99" s="5">
        <f>ROUND(Source!AU80,O99)</f>
        <v>80.48</v>
      </c>
      <c r="G99" s="5" t="s">
        <v>77</v>
      </c>
      <c r="H99" s="5" t="s">
        <v>78</v>
      </c>
      <c r="I99" s="5"/>
      <c r="J99" s="5"/>
      <c r="K99" s="5">
        <v>217</v>
      </c>
      <c r="L99" s="5">
        <v>18</v>
      </c>
      <c r="M99" s="5">
        <v>3</v>
      </c>
      <c r="N99" s="5" t="s">
        <v>4</v>
      </c>
      <c r="O99" s="5">
        <v>2</v>
      </c>
      <c r="P99" s="5">
        <f>ROUND(Source!EM80,O99)</f>
        <v>2781.76</v>
      </c>
      <c r="Q99" s="5"/>
      <c r="R99" s="5"/>
      <c r="S99" s="5"/>
      <c r="T99" s="5"/>
      <c r="U99" s="5"/>
      <c r="V99" s="5"/>
      <c r="W99" s="5">
        <v>80.48</v>
      </c>
      <c r="X99" s="5">
        <v>1</v>
      </c>
      <c r="Y99" s="5">
        <v>80.48</v>
      </c>
      <c r="Z99" s="5">
        <v>2781.76</v>
      </c>
      <c r="AA99" s="5">
        <v>1</v>
      </c>
      <c r="AB99" s="5">
        <v>2781.76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230</v>
      </c>
      <c r="F100" s="5">
        <f>ROUND(Source!BA80,O100)</f>
        <v>0</v>
      </c>
      <c r="G100" s="5" t="s">
        <v>79</v>
      </c>
      <c r="H100" s="5" t="s">
        <v>80</v>
      </c>
      <c r="I100" s="5"/>
      <c r="J100" s="5"/>
      <c r="K100" s="5">
        <v>230</v>
      </c>
      <c r="L100" s="5">
        <v>19</v>
      </c>
      <c r="M100" s="5">
        <v>3</v>
      </c>
      <c r="N100" s="5" t="s">
        <v>4</v>
      </c>
      <c r="O100" s="5">
        <v>2</v>
      </c>
      <c r="P100" s="5">
        <f>ROUND(Source!ES80,O100)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206</v>
      </c>
      <c r="F101" s="5">
        <f>ROUND(Source!T80,O101)</f>
        <v>0</v>
      </c>
      <c r="G101" s="5" t="s">
        <v>81</v>
      </c>
      <c r="H101" s="5" t="s">
        <v>82</v>
      </c>
      <c r="I101" s="5"/>
      <c r="J101" s="5"/>
      <c r="K101" s="5">
        <v>206</v>
      </c>
      <c r="L101" s="5">
        <v>20</v>
      </c>
      <c r="M101" s="5">
        <v>3</v>
      </c>
      <c r="N101" s="5" t="s">
        <v>4</v>
      </c>
      <c r="O101" s="5">
        <v>2</v>
      </c>
      <c r="P101" s="5">
        <f>ROUND(Source!DL80,O101)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207</v>
      </c>
      <c r="F102" s="5">
        <f>Source!U80</f>
        <v>3.24</v>
      </c>
      <c r="G102" s="5" t="s">
        <v>83</v>
      </c>
      <c r="H102" s="5" t="s">
        <v>84</v>
      </c>
      <c r="I102" s="5"/>
      <c r="J102" s="5"/>
      <c r="K102" s="5">
        <v>207</v>
      </c>
      <c r="L102" s="5">
        <v>21</v>
      </c>
      <c r="M102" s="5">
        <v>3</v>
      </c>
      <c r="N102" s="5" t="s">
        <v>4</v>
      </c>
      <c r="O102" s="5">
        <v>-1</v>
      </c>
      <c r="P102" s="5">
        <f>Source!DM80</f>
        <v>3.24</v>
      </c>
      <c r="Q102" s="5"/>
      <c r="R102" s="5"/>
      <c r="S102" s="5"/>
      <c r="T102" s="5"/>
      <c r="U102" s="5"/>
      <c r="V102" s="5"/>
      <c r="W102" s="5">
        <v>3.24</v>
      </c>
      <c r="X102" s="5">
        <v>1</v>
      </c>
      <c r="Y102" s="5">
        <v>3.24</v>
      </c>
      <c r="Z102" s="5">
        <v>3.24</v>
      </c>
      <c r="AA102" s="5">
        <v>1</v>
      </c>
      <c r="AB102" s="5">
        <v>3.24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208</v>
      </c>
      <c r="F103" s="5">
        <f>Source!V80</f>
        <v>0</v>
      </c>
      <c r="G103" s="5" t="s">
        <v>85</v>
      </c>
      <c r="H103" s="5" t="s">
        <v>86</v>
      </c>
      <c r="I103" s="5"/>
      <c r="J103" s="5"/>
      <c r="K103" s="5">
        <v>208</v>
      </c>
      <c r="L103" s="5">
        <v>22</v>
      </c>
      <c r="M103" s="5">
        <v>3</v>
      </c>
      <c r="N103" s="5" t="s">
        <v>4</v>
      </c>
      <c r="O103" s="5">
        <v>-1</v>
      </c>
      <c r="P103" s="5">
        <f>Source!DN80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209</v>
      </c>
      <c r="F104" s="5">
        <f>ROUND(Source!W80,O104)</f>
        <v>0</v>
      </c>
      <c r="G104" s="5" t="s">
        <v>87</v>
      </c>
      <c r="H104" s="5" t="s">
        <v>88</v>
      </c>
      <c r="I104" s="5"/>
      <c r="J104" s="5"/>
      <c r="K104" s="5">
        <v>209</v>
      </c>
      <c r="L104" s="5">
        <v>23</v>
      </c>
      <c r="M104" s="5">
        <v>3</v>
      </c>
      <c r="N104" s="5" t="s">
        <v>4</v>
      </c>
      <c r="O104" s="5">
        <v>2</v>
      </c>
      <c r="P104" s="5">
        <f>ROUND(Source!DO80,O104)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233</v>
      </c>
      <c r="F105" s="5">
        <f>ROUND(Source!BD80,O105)</f>
        <v>0</v>
      </c>
      <c r="G105" s="5" t="s">
        <v>89</v>
      </c>
      <c r="H105" s="5" t="s">
        <v>90</v>
      </c>
      <c r="I105" s="5"/>
      <c r="J105" s="5"/>
      <c r="K105" s="5">
        <v>233</v>
      </c>
      <c r="L105" s="5">
        <v>24</v>
      </c>
      <c r="M105" s="5">
        <v>3</v>
      </c>
      <c r="N105" s="5" t="s">
        <v>4</v>
      </c>
      <c r="O105" s="5">
        <v>2</v>
      </c>
      <c r="P105" s="5">
        <f>ROUND(Source!EV80,O105)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210</v>
      </c>
      <c r="F106" s="5">
        <f>ROUND(Source!X80,O106)</f>
        <v>25.52</v>
      </c>
      <c r="G106" s="5" t="s">
        <v>91</v>
      </c>
      <c r="H106" s="5" t="s">
        <v>92</v>
      </c>
      <c r="I106" s="5"/>
      <c r="J106" s="5"/>
      <c r="K106" s="5">
        <v>210</v>
      </c>
      <c r="L106" s="5">
        <v>25</v>
      </c>
      <c r="M106" s="5">
        <v>3</v>
      </c>
      <c r="N106" s="5" t="s">
        <v>4</v>
      </c>
      <c r="O106" s="5">
        <v>2</v>
      </c>
      <c r="P106" s="5">
        <f>ROUND(Source!DP80,O106)</f>
        <v>882.02</v>
      </c>
      <c r="Q106" s="5"/>
      <c r="R106" s="5"/>
      <c r="S106" s="5"/>
      <c r="T106" s="5"/>
      <c r="U106" s="5"/>
      <c r="V106" s="5"/>
      <c r="W106" s="5">
        <v>25.52</v>
      </c>
      <c r="X106" s="5">
        <v>1</v>
      </c>
      <c r="Y106" s="5">
        <v>25.52</v>
      </c>
      <c r="Z106" s="5">
        <v>882.02</v>
      </c>
      <c r="AA106" s="5">
        <v>1</v>
      </c>
      <c r="AB106" s="5">
        <v>882.02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211</v>
      </c>
      <c r="F107" s="5">
        <f>ROUND(Source!Y80,O107)</f>
        <v>15.7</v>
      </c>
      <c r="G107" s="5" t="s">
        <v>93</v>
      </c>
      <c r="H107" s="5" t="s">
        <v>94</v>
      </c>
      <c r="I107" s="5"/>
      <c r="J107" s="5"/>
      <c r="K107" s="5">
        <v>211</v>
      </c>
      <c r="L107" s="5">
        <v>26</v>
      </c>
      <c r="M107" s="5">
        <v>3</v>
      </c>
      <c r="N107" s="5" t="s">
        <v>4</v>
      </c>
      <c r="O107" s="5">
        <v>2</v>
      </c>
      <c r="P107" s="5">
        <f>ROUND(Source!DQ80,O107)</f>
        <v>542.78</v>
      </c>
      <c r="Q107" s="5"/>
      <c r="R107" s="5"/>
      <c r="S107" s="5"/>
      <c r="T107" s="5"/>
      <c r="U107" s="5"/>
      <c r="V107" s="5"/>
      <c r="W107" s="5">
        <v>15.7</v>
      </c>
      <c r="X107" s="5">
        <v>1</v>
      </c>
      <c r="Y107" s="5">
        <v>15.7</v>
      </c>
      <c r="Z107" s="5">
        <v>542.78</v>
      </c>
      <c r="AA107" s="5">
        <v>1</v>
      </c>
      <c r="AB107" s="5">
        <v>542.78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224</v>
      </c>
      <c r="F108" s="5">
        <f>ROUND(Source!AR80,O108)</f>
        <v>80.48</v>
      </c>
      <c r="G108" s="5" t="s">
        <v>95</v>
      </c>
      <c r="H108" s="5" t="s">
        <v>96</v>
      </c>
      <c r="I108" s="5"/>
      <c r="J108" s="5"/>
      <c r="K108" s="5">
        <v>224</v>
      </c>
      <c r="L108" s="5">
        <v>27</v>
      </c>
      <c r="M108" s="5">
        <v>3</v>
      </c>
      <c r="N108" s="5" t="s">
        <v>4</v>
      </c>
      <c r="O108" s="5">
        <v>2</v>
      </c>
      <c r="P108" s="5">
        <f>ROUND(Source!EJ80,O108)</f>
        <v>2781.76</v>
      </c>
      <c r="Q108" s="5"/>
      <c r="R108" s="5"/>
      <c r="S108" s="5"/>
      <c r="T108" s="5"/>
      <c r="U108" s="5"/>
      <c r="V108" s="5"/>
      <c r="W108" s="5">
        <v>80.48</v>
      </c>
      <c r="X108" s="5">
        <v>1</v>
      </c>
      <c r="Y108" s="5">
        <v>80.48</v>
      </c>
      <c r="Z108" s="5">
        <v>2781.76</v>
      </c>
      <c r="AA108" s="5">
        <v>1</v>
      </c>
      <c r="AB108" s="5">
        <v>2781.76</v>
      </c>
    </row>
    <row r="110" spans="1:206" x14ac:dyDescent="0.2">
      <c r="A110" s="1">
        <v>4</v>
      </c>
      <c r="B110" s="1">
        <v>1</v>
      </c>
      <c r="C110" s="1"/>
      <c r="D110" s="1">
        <f>ROW(A125)</f>
        <v>125</v>
      </c>
      <c r="E110" s="1"/>
      <c r="F110" s="1" t="s">
        <v>13</v>
      </c>
      <c r="G110" s="1" t="s">
        <v>110</v>
      </c>
      <c r="H110" s="1" t="s">
        <v>4</v>
      </c>
      <c r="I110" s="1">
        <v>0</v>
      </c>
      <c r="J110" s="1"/>
      <c r="K110" s="1">
        <v>0</v>
      </c>
      <c r="L110" s="1"/>
      <c r="M110" s="1" t="s">
        <v>4</v>
      </c>
      <c r="N110" s="1"/>
      <c r="O110" s="1"/>
      <c r="P110" s="1"/>
      <c r="Q110" s="1"/>
      <c r="R110" s="1"/>
      <c r="S110" s="1">
        <v>0</v>
      </c>
      <c r="T110" s="1">
        <v>0</v>
      </c>
      <c r="U110" s="1" t="s">
        <v>4</v>
      </c>
      <c r="V110" s="1">
        <v>0</v>
      </c>
      <c r="W110" s="1"/>
      <c r="X110" s="1"/>
      <c r="Y110" s="1"/>
      <c r="Z110" s="1"/>
      <c r="AA110" s="1"/>
      <c r="AB110" s="1" t="s">
        <v>4</v>
      </c>
      <c r="AC110" s="1" t="s">
        <v>4</v>
      </c>
      <c r="AD110" s="1" t="s">
        <v>4</v>
      </c>
      <c r="AE110" s="1" t="s">
        <v>4</v>
      </c>
      <c r="AF110" s="1" t="s">
        <v>4</v>
      </c>
      <c r="AG110" s="1" t="s">
        <v>4</v>
      </c>
      <c r="AH110" s="1"/>
      <c r="AI110" s="1"/>
      <c r="AJ110" s="1"/>
      <c r="AK110" s="1"/>
      <c r="AL110" s="1"/>
      <c r="AM110" s="1"/>
      <c r="AN110" s="1"/>
      <c r="AO110" s="1"/>
      <c r="AP110" s="1" t="s">
        <v>4</v>
      </c>
      <c r="AQ110" s="1" t="s">
        <v>4</v>
      </c>
      <c r="AR110" s="1" t="s">
        <v>4</v>
      </c>
      <c r="AS110" s="1"/>
      <c r="AT110" s="1"/>
      <c r="AU110" s="1"/>
      <c r="AV110" s="1"/>
      <c r="AW110" s="1"/>
      <c r="AX110" s="1"/>
      <c r="AY110" s="1"/>
      <c r="AZ110" s="1" t="s">
        <v>4</v>
      </c>
      <c r="BA110" s="1"/>
      <c r="BB110" s="1" t="s">
        <v>4</v>
      </c>
      <c r="BC110" s="1" t="s">
        <v>4</v>
      </c>
      <c r="BD110" s="1" t="s">
        <v>4</v>
      </c>
      <c r="BE110" s="1" t="s">
        <v>4</v>
      </c>
      <c r="BF110" s="1" t="s">
        <v>4</v>
      </c>
      <c r="BG110" s="1" t="s">
        <v>4</v>
      </c>
      <c r="BH110" s="1" t="s">
        <v>4</v>
      </c>
      <c r="BI110" s="1" t="s">
        <v>4</v>
      </c>
      <c r="BJ110" s="1" t="s">
        <v>4</v>
      </c>
      <c r="BK110" s="1" t="s">
        <v>4</v>
      </c>
      <c r="BL110" s="1" t="s">
        <v>4</v>
      </c>
      <c r="BM110" s="1" t="s">
        <v>4</v>
      </c>
      <c r="BN110" s="1" t="s">
        <v>4</v>
      </c>
      <c r="BO110" s="1" t="s">
        <v>4</v>
      </c>
      <c r="BP110" s="1" t="s">
        <v>4</v>
      </c>
      <c r="BQ110" s="1"/>
      <c r="BR110" s="1"/>
      <c r="BS110" s="1"/>
      <c r="BT110" s="1"/>
      <c r="BU110" s="1"/>
      <c r="BV110" s="1"/>
      <c r="BW110" s="1"/>
      <c r="BX110" s="1">
        <v>0</v>
      </c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>
        <v>0</v>
      </c>
    </row>
    <row r="112" spans="1:206" x14ac:dyDescent="0.2">
      <c r="A112" s="3">
        <v>52</v>
      </c>
      <c r="B112" s="3">
        <f t="shared" ref="B112:G112" si="78">B125</f>
        <v>1</v>
      </c>
      <c r="C112" s="3">
        <f t="shared" si="78"/>
        <v>4</v>
      </c>
      <c r="D112" s="3">
        <f t="shared" si="78"/>
        <v>110</v>
      </c>
      <c r="E112" s="3">
        <f t="shared" si="78"/>
        <v>0</v>
      </c>
      <c r="F112" s="3" t="str">
        <f t="shared" si="78"/>
        <v>Новый раздел</v>
      </c>
      <c r="G112" s="3" t="str">
        <f t="shared" si="78"/>
        <v>Оборудование</v>
      </c>
      <c r="H112" s="3"/>
      <c r="I112" s="3"/>
      <c r="J112" s="3"/>
      <c r="K112" s="3"/>
      <c r="L112" s="3"/>
      <c r="M112" s="3"/>
      <c r="N112" s="3"/>
      <c r="O112" s="3">
        <f t="shared" ref="O112:AT112" si="79">O125</f>
        <v>3913.22</v>
      </c>
      <c r="P112" s="3">
        <f t="shared" si="79"/>
        <v>3913.22</v>
      </c>
      <c r="Q112" s="3">
        <f t="shared" si="79"/>
        <v>0</v>
      </c>
      <c r="R112" s="3">
        <f t="shared" si="79"/>
        <v>0</v>
      </c>
      <c r="S112" s="3">
        <f t="shared" si="79"/>
        <v>0</v>
      </c>
      <c r="T112" s="3">
        <f t="shared" si="79"/>
        <v>0</v>
      </c>
      <c r="U112" s="3">
        <f t="shared" si="79"/>
        <v>0</v>
      </c>
      <c r="V112" s="3">
        <f t="shared" si="79"/>
        <v>0</v>
      </c>
      <c r="W112" s="3">
        <f t="shared" si="79"/>
        <v>0.01</v>
      </c>
      <c r="X112" s="3">
        <f t="shared" si="79"/>
        <v>0</v>
      </c>
      <c r="Y112" s="3">
        <f t="shared" si="79"/>
        <v>0</v>
      </c>
      <c r="Z112" s="3">
        <f t="shared" si="79"/>
        <v>0</v>
      </c>
      <c r="AA112" s="3">
        <f t="shared" si="79"/>
        <v>0</v>
      </c>
      <c r="AB112" s="3">
        <f t="shared" si="79"/>
        <v>3913.22</v>
      </c>
      <c r="AC112" s="3">
        <f t="shared" si="79"/>
        <v>3913.22</v>
      </c>
      <c r="AD112" s="3">
        <f t="shared" si="79"/>
        <v>0</v>
      </c>
      <c r="AE112" s="3">
        <f t="shared" si="79"/>
        <v>0</v>
      </c>
      <c r="AF112" s="3">
        <f t="shared" si="79"/>
        <v>0</v>
      </c>
      <c r="AG112" s="3">
        <f t="shared" si="79"/>
        <v>0</v>
      </c>
      <c r="AH112" s="3">
        <f t="shared" si="79"/>
        <v>0</v>
      </c>
      <c r="AI112" s="3">
        <f t="shared" si="79"/>
        <v>0</v>
      </c>
      <c r="AJ112" s="3">
        <f t="shared" si="79"/>
        <v>0.01</v>
      </c>
      <c r="AK112" s="3">
        <f t="shared" si="79"/>
        <v>0</v>
      </c>
      <c r="AL112" s="3">
        <f t="shared" si="79"/>
        <v>0</v>
      </c>
      <c r="AM112" s="3">
        <f t="shared" si="79"/>
        <v>0</v>
      </c>
      <c r="AN112" s="3">
        <f t="shared" si="79"/>
        <v>0</v>
      </c>
      <c r="AO112" s="3">
        <f t="shared" si="79"/>
        <v>0</v>
      </c>
      <c r="AP112" s="3">
        <f t="shared" si="79"/>
        <v>3913.22</v>
      </c>
      <c r="AQ112" s="3">
        <f t="shared" si="79"/>
        <v>0</v>
      </c>
      <c r="AR112" s="3">
        <f t="shared" si="79"/>
        <v>3913.22</v>
      </c>
      <c r="AS112" s="3">
        <f t="shared" si="79"/>
        <v>0</v>
      </c>
      <c r="AT112" s="3">
        <f t="shared" si="79"/>
        <v>0</v>
      </c>
      <c r="AU112" s="3">
        <f t="shared" ref="AU112:BZ112" si="80">AU125</f>
        <v>0</v>
      </c>
      <c r="AV112" s="3">
        <f t="shared" si="80"/>
        <v>3913.22</v>
      </c>
      <c r="AW112" s="3">
        <f t="shared" si="80"/>
        <v>0</v>
      </c>
      <c r="AX112" s="3">
        <f t="shared" si="80"/>
        <v>0</v>
      </c>
      <c r="AY112" s="3">
        <f t="shared" si="80"/>
        <v>0</v>
      </c>
      <c r="AZ112" s="3">
        <f t="shared" si="80"/>
        <v>3913.22</v>
      </c>
      <c r="BA112" s="3">
        <f t="shared" si="80"/>
        <v>0</v>
      </c>
      <c r="BB112" s="3">
        <f t="shared" si="80"/>
        <v>0</v>
      </c>
      <c r="BC112" s="3">
        <f t="shared" si="80"/>
        <v>0</v>
      </c>
      <c r="BD112" s="3">
        <f t="shared" si="80"/>
        <v>0</v>
      </c>
      <c r="BE112" s="3">
        <f t="shared" si="80"/>
        <v>0</v>
      </c>
      <c r="BF112" s="3">
        <f t="shared" si="80"/>
        <v>0</v>
      </c>
      <c r="BG112" s="3">
        <f t="shared" si="80"/>
        <v>0</v>
      </c>
      <c r="BH112" s="3">
        <f t="shared" si="80"/>
        <v>0</v>
      </c>
      <c r="BI112" s="3">
        <f t="shared" si="80"/>
        <v>0</v>
      </c>
      <c r="BJ112" s="3">
        <f t="shared" si="80"/>
        <v>0</v>
      </c>
      <c r="BK112" s="3">
        <f t="shared" si="80"/>
        <v>0</v>
      </c>
      <c r="BL112" s="3">
        <f t="shared" si="80"/>
        <v>0</v>
      </c>
      <c r="BM112" s="3">
        <f t="shared" si="80"/>
        <v>0</v>
      </c>
      <c r="BN112" s="3">
        <f t="shared" si="80"/>
        <v>0</v>
      </c>
      <c r="BO112" s="3">
        <f t="shared" si="80"/>
        <v>0</v>
      </c>
      <c r="BP112" s="3">
        <f t="shared" si="80"/>
        <v>0</v>
      </c>
      <c r="BQ112" s="3">
        <f t="shared" si="80"/>
        <v>0</v>
      </c>
      <c r="BR112" s="3">
        <f t="shared" si="80"/>
        <v>0</v>
      </c>
      <c r="BS112" s="3">
        <f t="shared" si="80"/>
        <v>0</v>
      </c>
      <c r="BT112" s="3">
        <f t="shared" si="80"/>
        <v>0</v>
      </c>
      <c r="BU112" s="3">
        <f t="shared" si="80"/>
        <v>0</v>
      </c>
      <c r="BV112" s="3">
        <f t="shared" si="80"/>
        <v>0</v>
      </c>
      <c r="BW112" s="3">
        <f t="shared" si="80"/>
        <v>0</v>
      </c>
      <c r="BX112" s="3">
        <f t="shared" si="80"/>
        <v>0</v>
      </c>
      <c r="BY112" s="3">
        <f t="shared" si="80"/>
        <v>3913.22</v>
      </c>
      <c r="BZ112" s="3">
        <f t="shared" si="80"/>
        <v>0</v>
      </c>
      <c r="CA112" s="3">
        <f t="shared" ref="CA112:DF112" si="81">CA125</f>
        <v>3913.22</v>
      </c>
      <c r="CB112" s="3">
        <f t="shared" si="81"/>
        <v>0</v>
      </c>
      <c r="CC112" s="3">
        <f t="shared" si="81"/>
        <v>0</v>
      </c>
      <c r="CD112" s="3">
        <f t="shared" si="81"/>
        <v>0</v>
      </c>
      <c r="CE112" s="3">
        <f t="shared" si="81"/>
        <v>3913.22</v>
      </c>
      <c r="CF112" s="3">
        <f t="shared" si="81"/>
        <v>0</v>
      </c>
      <c r="CG112" s="3">
        <f t="shared" si="81"/>
        <v>0</v>
      </c>
      <c r="CH112" s="3">
        <f t="shared" si="81"/>
        <v>0</v>
      </c>
      <c r="CI112" s="3">
        <f t="shared" si="81"/>
        <v>3913.22</v>
      </c>
      <c r="CJ112" s="3">
        <f t="shared" si="81"/>
        <v>0</v>
      </c>
      <c r="CK112" s="3">
        <f t="shared" si="81"/>
        <v>0</v>
      </c>
      <c r="CL112" s="3">
        <f t="shared" si="81"/>
        <v>0</v>
      </c>
      <c r="CM112" s="3">
        <f t="shared" si="81"/>
        <v>0</v>
      </c>
      <c r="CN112" s="3">
        <f t="shared" si="81"/>
        <v>0</v>
      </c>
      <c r="CO112" s="3">
        <f t="shared" si="81"/>
        <v>0</v>
      </c>
      <c r="CP112" s="3">
        <f t="shared" si="81"/>
        <v>0</v>
      </c>
      <c r="CQ112" s="3">
        <f t="shared" si="81"/>
        <v>0</v>
      </c>
      <c r="CR112" s="3">
        <f t="shared" si="81"/>
        <v>0</v>
      </c>
      <c r="CS112" s="3">
        <f t="shared" si="81"/>
        <v>0</v>
      </c>
      <c r="CT112" s="3">
        <f t="shared" si="81"/>
        <v>0</v>
      </c>
      <c r="CU112" s="3">
        <f t="shared" si="81"/>
        <v>0</v>
      </c>
      <c r="CV112" s="3">
        <f t="shared" si="81"/>
        <v>0</v>
      </c>
      <c r="CW112" s="3">
        <f t="shared" si="81"/>
        <v>0</v>
      </c>
      <c r="CX112" s="3">
        <f t="shared" si="81"/>
        <v>0</v>
      </c>
      <c r="CY112" s="3">
        <f t="shared" si="81"/>
        <v>0</v>
      </c>
      <c r="CZ112" s="3">
        <f t="shared" si="81"/>
        <v>0</v>
      </c>
      <c r="DA112" s="3">
        <f t="shared" si="81"/>
        <v>0</v>
      </c>
      <c r="DB112" s="3">
        <f t="shared" si="81"/>
        <v>0</v>
      </c>
      <c r="DC112" s="3">
        <f t="shared" si="81"/>
        <v>0</v>
      </c>
      <c r="DD112" s="3">
        <f t="shared" si="81"/>
        <v>0</v>
      </c>
      <c r="DE112" s="3">
        <f t="shared" si="81"/>
        <v>0</v>
      </c>
      <c r="DF112" s="3">
        <f t="shared" si="81"/>
        <v>0</v>
      </c>
      <c r="DG112" s="4">
        <f t="shared" ref="DG112:EL112" si="82">DG125</f>
        <v>22819.83</v>
      </c>
      <c r="DH112" s="4">
        <f t="shared" si="82"/>
        <v>22819.83</v>
      </c>
      <c r="DI112" s="4">
        <f t="shared" si="82"/>
        <v>0</v>
      </c>
      <c r="DJ112" s="4">
        <f t="shared" si="82"/>
        <v>0</v>
      </c>
      <c r="DK112" s="4">
        <f t="shared" si="82"/>
        <v>0</v>
      </c>
      <c r="DL112" s="4">
        <f t="shared" si="82"/>
        <v>0</v>
      </c>
      <c r="DM112" s="4">
        <f t="shared" si="82"/>
        <v>0</v>
      </c>
      <c r="DN112" s="4">
        <f t="shared" si="82"/>
        <v>0</v>
      </c>
      <c r="DO112" s="4">
        <f t="shared" si="82"/>
        <v>0.01</v>
      </c>
      <c r="DP112" s="4">
        <f t="shared" si="82"/>
        <v>0</v>
      </c>
      <c r="DQ112" s="4">
        <f t="shared" si="82"/>
        <v>0</v>
      </c>
      <c r="DR112" s="4">
        <f t="shared" si="82"/>
        <v>0</v>
      </c>
      <c r="DS112" s="4">
        <f t="shared" si="82"/>
        <v>0</v>
      </c>
      <c r="DT112" s="4">
        <f t="shared" si="82"/>
        <v>22819.83</v>
      </c>
      <c r="DU112" s="4">
        <f t="shared" si="82"/>
        <v>22819.83</v>
      </c>
      <c r="DV112" s="4">
        <f t="shared" si="82"/>
        <v>0</v>
      </c>
      <c r="DW112" s="4">
        <f t="shared" si="82"/>
        <v>0</v>
      </c>
      <c r="DX112" s="4">
        <f t="shared" si="82"/>
        <v>0</v>
      </c>
      <c r="DY112" s="4">
        <f t="shared" si="82"/>
        <v>0</v>
      </c>
      <c r="DZ112" s="4">
        <f t="shared" si="82"/>
        <v>0</v>
      </c>
      <c r="EA112" s="4">
        <f t="shared" si="82"/>
        <v>0</v>
      </c>
      <c r="EB112" s="4">
        <f t="shared" si="82"/>
        <v>0.01</v>
      </c>
      <c r="EC112" s="4">
        <f t="shared" si="82"/>
        <v>0</v>
      </c>
      <c r="ED112" s="4">
        <f t="shared" si="82"/>
        <v>0</v>
      </c>
      <c r="EE112" s="4">
        <f t="shared" si="82"/>
        <v>0</v>
      </c>
      <c r="EF112" s="4">
        <f t="shared" si="82"/>
        <v>0</v>
      </c>
      <c r="EG112" s="4">
        <f t="shared" si="82"/>
        <v>0</v>
      </c>
      <c r="EH112" s="4">
        <f t="shared" si="82"/>
        <v>22819.83</v>
      </c>
      <c r="EI112" s="4">
        <f t="shared" si="82"/>
        <v>0</v>
      </c>
      <c r="EJ112" s="4">
        <f t="shared" si="82"/>
        <v>22819.83</v>
      </c>
      <c r="EK112" s="4">
        <f t="shared" si="82"/>
        <v>0</v>
      </c>
      <c r="EL112" s="4">
        <f t="shared" si="82"/>
        <v>0</v>
      </c>
      <c r="EM112" s="4">
        <f t="shared" ref="EM112:FR112" si="83">EM125</f>
        <v>0</v>
      </c>
      <c r="EN112" s="4">
        <f t="shared" si="83"/>
        <v>22819.83</v>
      </c>
      <c r="EO112" s="4">
        <f t="shared" si="83"/>
        <v>0</v>
      </c>
      <c r="EP112" s="4">
        <f t="shared" si="83"/>
        <v>0</v>
      </c>
      <c r="EQ112" s="4">
        <f t="shared" si="83"/>
        <v>0</v>
      </c>
      <c r="ER112" s="4">
        <f t="shared" si="83"/>
        <v>22819.83</v>
      </c>
      <c r="ES112" s="4">
        <f t="shared" si="83"/>
        <v>0</v>
      </c>
      <c r="ET112" s="4">
        <f t="shared" si="83"/>
        <v>0</v>
      </c>
      <c r="EU112" s="4">
        <f t="shared" si="83"/>
        <v>0</v>
      </c>
      <c r="EV112" s="4">
        <f t="shared" si="83"/>
        <v>0</v>
      </c>
      <c r="EW112" s="4">
        <f t="shared" si="83"/>
        <v>0</v>
      </c>
      <c r="EX112" s="4">
        <f t="shared" si="83"/>
        <v>0</v>
      </c>
      <c r="EY112" s="4">
        <f t="shared" si="83"/>
        <v>0</v>
      </c>
      <c r="EZ112" s="4">
        <f t="shared" si="83"/>
        <v>0</v>
      </c>
      <c r="FA112" s="4">
        <f t="shared" si="83"/>
        <v>0</v>
      </c>
      <c r="FB112" s="4">
        <f t="shared" si="83"/>
        <v>0</v>
      </c>
      <c r="FC112" s="4">
        <f t="shared" si="83"/>
        <v>0</v>
      </c>
      <c r="FD112" s="4">
        <f t="shared" si="83"/>
        <v>0</v>
      </c>
      <c r="FE112" s="4">
        <f t="shared" si="83"/>
        <v>0</v>
      </c>
      <c r="FF112" s="4">
        <f t="shared" si="83"/>
        <v>0</v>
      </c>
      <c r="FG112" s="4">
        <f t="shared" si="83"/>
        <v>0</v>
      </c>
      <c r="FH112" s="4">
        <f t="shared" si="83"/>
        <v>0</v>
      </c>
      <c r="FI112" s="4">
        <f t="shared" si="83"/>
        <v>0</v>
      </c>
      <c r="FJ112" s="4">
        <f t="shared" si="83"/>
        <v>0</v>
      </c>
      <c r="FK112" s="4">
        <f t="shared" si="83"/>
        <v>0</v>
      </c>
      <c r="FL112" s="4">
        <f t="shared" si="83"/>
        <v>0</v>
      </c>
      <c r="FM112" s="4">
        <f t="shared" si="83"/>
        <v>0</v>
      </c>
      <c r="FN112" s="4">
        <f t="shared" si="83"/>
        <v>0</v>
      </c>
      <c r="FO112" s="4">
        <f t="shared" si="83"/>
        <v>0</v>
      </c>
      <c r="FP112" s="4">
        <f t="shared" si="83"/>
        <v>0</v>
      </c>
      <c r="FQ112" s="4">
        <f t="shared" si="83"/>
        <v>22819.83</v>
      </c>
      <c r="FR112" s="4">
        <f t="shared" si="83"/>
        <v>0</v>
      </c>
      <c r="FS112" s="4">
        <f t="shared" ref="FS112:GX112" si="84">FS125</f>
        <v>22819.83</v>
      </c>
      <c r="FT112" s="4">
        <f t="shared" si="84"/>
        <v>0</v>
      </c>
      <c r="FU112" s="4">
        <f t="shared" si="84"/>
        <v>0</v>
      </c>
      <c r="FV112" s="4">
        <f t="shared" si="84"/>
        <v>0</v>
      </c>
      <c r="FW112" s="4">
        <f t="shared" si="84"/>
        <v>22819.83</v>
      </c>
      <c r="FX112" s="4">
        <f t="shared" si="84"/>
        <v>0</v>
      </c>
      <c r="FY112" s="4">
        <f t="shared" si="84"/>
        <v>0</v>
      </c>
      <c r="FZ112" s="4">
        <f t="shared" si="84"/>
        <v>0</v>
      </c>
      <c r="GA112" s="4">
        <f t="shared" si="84"/>
        <v>22819.83</v>
      </c>
      <c r="GB112" s="4">
        <f t="shared" si="84"/>
        <v>0</v>
      </c>
      <c r="GC112" s="4">
        <f t="shared" si="84"/>
        <v>0</v>
      </c>
      <c r="GD112" s="4">
        <f t="shared" si="84"/>
        <v>0</v>
      </c>
      <c r="GE112" s="4">
        <f t="shared" si="84"/>
        <v>0</v>
      </c>
      <c r="GF112" s="4">
        <f t="shared" si="84"/>
        <v>0</v>
      </c>
      <c r="GG112" s="4">
        <f t="shared" si="84"/>
        <v>0</v>
      </c>
      <c r="GH112" s="4">
        <f t="shared" si="84"/>
        <v>0</v>
      </c>
      <c r="GI112" s="4">
        <f t="shared" si="84"/>
        <v>0</v>
      </c>
      <c r="GJ112" s="4">
        <f t="shared" si="84"/>
        <v>0</v>
      </c>
      <c r="GK112" s="4">
        <f t="shared" si="84"/>
        <v>0</v>
      </c>
      <c r="GL112" s="4">
        <f t="shared" si="84"/>
        <v>0</v>
      </c>
      <c r="GM112" s="4">
        <f t="shared" si="84"/>
        <v>0</v>
      </c>
      <c r="GN112" s="4">
        <f t="shared" si="84"/>
        <v>0</v>
      </c>
      <c r="GO112" s="4">
        <f t="shared" si="84"/>
        <v>0</v>
      </c>
      <c r="GP112" s="4">
        <f t="shared" si="84"/>
        <v>0</v>
      </c>
      <c r="GQ112" s="4">
        <f t="shared" si="84"/>
        <v>0</v>
      </c>
      <c r="GR112" s="4">
        <f t="shared" si="84"/>
        <v>0</v>
      </c>
      <c r="GS112" s="4">
        <f t="shared" si="84"/>
        <v>0</v>
      </c>
      <c r="GT112" s="4">
        <f t="shared" si="84"/>
        <v>0</v>
      </c>
      <c r="GU112" s="4">
        <f t="shared" si="84"/>
        <v>0</v>
      </c>
      <c r="GV112" s="4">
        <f t="shared" si="84"/>
        <v>0</v>
      </c>
      <c r="GW112" s="4">
        <f t="shared" si="84"/>
        <v>0</v>
      </c>
      <c r="GX112" s="4">
        <f t="shared" si="84"/>
        <v>0</v>
      </c>
    </row>
    <row r="114" spans="1:255" x14ac:dyDescent="0.2">
      <c r="A114" s="2">
        <v>17</v>
      </c>
      <c r="B114" s="2">
        <v>1</v>
      </c>
      <c r="C114" s="2"/>
      <c r="D114" s="2"/>
      <c r="E114" s="2" t="s">
        <v>111</v>
      </c>
      <c r="F114" s="2" t="s">
        <v>4</v>
      </c>
      <c r="G114" s="2" t="s">
        <v>112</v>
      </c>
      <c r="H114" s="2" t="s">
        <v>113</v>
      </c>
      <c r="I114" s="2">
        <v>1</v>
      </c>
      <c r="J114" s="2">
        <v>0</v>
      </c>
      <c r="K114" s="2">
        <v>1</v>
      </c>
      <c r="L114" s="2"/>
      <c r="M114" s="2"/>
      <c r="N114" s="2"/>
      <c r="O114" s="2">
        <f t="shared" ref="O114:O123" si="85">ROUND(CP114,2)</f>
        <v>144.69</v>
      </c>
      <c r="P114" s="2">
        <f t="shared" ref="P114:P123" si="86">ROUND(CQ114*I114,2)</f>
        <v>144.69</v>
      </c>
      <c r="Q114" s="2">
        <f t="shared" ref="Q114:Q123" si="87">ROUND(CR114*I114,2)</f>
        <v>0</v>
      </c>
      <c r="R114" s="2">
        <f t="shared" ref="R114:R123" si="88">ROUND(CS114*I114,2)</f>
        <v>0</v>
      </c>
      <c r="S114" s="2">
        <f t="shared" ref="S114:S123" si="89">ROUND(CT114*I114,2)</f>
        <v>0</v>
      </c>
      <c r="T114" s="2">
        <f t="shared" ref="T114:T123" si="90">ROUND(CU114*I114,2)</f>
        <v>0</v>
      </c>
      <c r="U114" s="2">
        <f t="shared" ref="U114:U123" si="91">CV114*I114</f>
        <v>0</v>
      </c>
      <c r="V114" s="2">
        <f t="shared" ref="V114:V123" si="92">CW114*I114</f>
        <v>0</v>
      </c>
      <c r="W114" s="2">
        <f t="shared" ref="W114:W123" si="93">ROUND(CX114*I114,2)</f>
        <v>0</v>
      </c>
      <c r="X114" s="2">
        <f t="shared" ref="X114:X123" si="94">ROUND(CY114,2)</f>
        <v>0</v>
      </c>
      <c r="Y114" s="2">
        <f t="shared" ref="Y114:Y123" si="95">ROUND(CZ114,2)</f>
        <v>0</v>
      </c>
      <c r="Z114" s="2"/>
      <c r="AA114" s="2">
        <v>108934852</v>
      </c>
      <c r="AB114" s="2">
        <f t="shared" ref="AB114:AB123" si="96">ROUND((AC114+AD114+AF114),6)</f>
        <v>144.69</v>
      </c>
      <c r="AC114" s="2">
        <f t="shared" ref="AC114:AF121" si="97">ROUND((ES114),6)</f>
        <v>144.69</v>
      </c>
      <c r="AD114" s="2">
        <f t="shared" si="97"/>
        <v>0</v>
      </c>
      <c r="AE114" s="2">
        <f t="shared" si="97"/>
        <v>0</v>
      </c>
      <c r="AF114" s="2">
        <f t="shared" si="97"/>
        <v>0</v>
      </c>
      <c r="AG114" s="2">
        <f t="shared" ref="AG114:AG123" si="98">ROUND((AP114),6)</f>
        <v>0</v>
      </c>
      <c r="AH114" s="2">
        <f t="shared" ref="AH114:AH123" si="99">(EW114)</f>
        <v>0</v>
      </c>
      <c r="AI114" s="2">
        <f t="shared" ref="AI114:AI123" si="100">(EX114)</f>
        <v>0</v>
      </c>
      <c r="AJ114" s="2">
        <f t="shared" ref="AJ114:AJ123" si="101">(AS114)</f>
        <v>0</v>
      </c>
      <c r="AK114" s="2">
        <v>144.69</v>
      </c>
      <c r="AL114" s="2">
        <v>144.69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4</v>
      </c>
      <c r="BE114" s="2" t="s">
        <v>4</v>
      </c>
      <c r="BF114" s="2" t="s">
        <v>4</v>
      </c>
      <c r="BG114" s="2" t="s">
        <v>4</v>
      </c>
      <c r="BH114" s="2">
        <v>3</v>
      </c>
      <c r="BI114" s="2">
        <v>3</v>
      </c>
      <c r="BJ114" s="2" t="s">
        <v>4</v>
      </c>
      <c r="BK114" s="2"/>
      <c r="BL114" s="2"/>
      <c r="BM114" s="2">
        <v>746</v>
      </c>
      <c r="BN114" s="2">
        <v>0</v>
      </c>
      <c r="BO114" s="2" t="s">
        <v>4</v>
      </c>
      <c r="BP114" s="2">
        <v>0</v>
      </c>
      <c r="BQ114" s="2">
        <v>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4</v>
      </c>
      <c r="BZ114" s="2">
        <v>0</v>
      </c>
      <c r="CA114" s="2">
        <v>0</v>
      </c>
      <c r="CB114" s="2" t="s">
        <v>4</v>
      </c>
      <c r="CC114" s="2"/>
      <c r="CD114" s="2"/>
      <c r="CE114" s="2">
        <v>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4</v>
      </c>
      <c r="CO114" s="2">
        <v>0</v>
      </c>
      <c r="CP114" s="2">
        <f t="shared" ref="CP114:CP123" si="102">(P114+Q114+S114)</f>
        <v>144.69</v>
      </c>
      <c r="CQ114" s="2">
        <f t="shared" ref="CQ114:CQ123" si="103">AC114*BC114</f>
        <v>144.69</v>
      </c>
      <c r="CR114" s="2">
        <f t="shared" ref="CR114:CR123" si="104">AD114*BB114</f>
        <v>0</v>
      </c>
      <c r="CS114" s="2">
        <f t="shared" ref="CS114:CS123" si="105">AE114*BS114</f>
        <v>0</v>
      </c>
      <c r="CT114" s="2">
        <f t="shared" ref="CT114:CT123" si="106">AF114*BA114</f>
        <v>0</v>
      </c>
      <c r="CU114" s="2">
        <f t="shared" ref="CU114:CU123" si="107">AG114</f>
        <v>0</v>
      </c>
      <c r="CV114" s="2">
        <f t="shared" ref="CV114:CV123" si="108">AH114</f>
        <v>0</v>
      </c>
      <c r="CW114" s="2">
        <f t="shared" ref="CW114:CW123" si="109">AI114</f>
        <v>0</v>
      </c>
      <c r="CX114" s="2">
        <f t="shared" ref="CX114:CX123" si="110">AJ114</f>
        <v>0</v>
      </c>
      <c r="CY114" s="2">
        <f>0</f>
        <v>0</v>
      </c>
      <c r="CZ114" s="2">
        <f>0</f>
        <v>0</v>
      </c>
      <c r="DA114" s="2"/>
      <c r="DB114" s="2"/>
      <c r="DC114" s="2" t="s">
        <v>4</v>
      </c>
      <c r="DD114" s="2" t="s">
        <v>4</v>
      </c>
      <c r="DE114" s="2" t="s">
        <v>4</v>
      </c>
      <c r="DF114" s="2" t="s">
        <v>4</v>
      </c>
      <c r="DG114" s="2" t="s">
        <v>4</v>
      </c>
      <c r="DH114" s="2" t="s">
        <v>4</v>
      </c>
      <c r="DI114" s="2" t="s">
        <v>4</v>
      </c>
      <c r="DJ114" s="2" t="s">
        <v>4</v>
      </c>
      <c r="DK114" s="2" t="s">
        <v>4</v>
      </c>
      <c r="DL114" s="2" t="s">
        <v>4</v>
      </c>
      <c r="DM114" s="2" t="s">
        <v>4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1010</v>
      </c>
      <c r="DV114" s="2" t="s">
        <v>113</v>
      </c>
      <c r="DW114" s="2" t="s">
        <v>113</v>
      </c>
      <c r="DX114" s="2">
        <v>1</v>
      </c>
      <c r="DY114" s="2"/>
      <c r="DZ114" s="2" t="s">
        <v>4</v>
      </c>
      <c r="EA114" s="2" t="s">
        <v>4</v>
      </c>
      <c r="EB114" s="2" t="s">
        <v>4</v>
      </c>
      <c r="EC114" s="2" t="s">
        <v>4</v>
      </c>
      <c r="ED114" s="2"/>
      <c r="EE114" s="2">
        <v>0</v>
      </c>
      <c r="EF114" s="2">
        <v>0</v>
      </c>
      <c r="EG114" s="2" t="s">
        <v>4</v>
      </c>
      <c r="EH114" s="2">
        <v>0</v>
      </c>
      <c r="EI114" s="2" t="s">
        <v>4</v>
      </c>
      <c r="EJ114" s="2">
        <v>0</v>
      </c>
      <c r="EK114" s="2">
        <v>746</v>
      </c>
      <c r="EL114" s="2" t="s">
        <v>4</v>
      </c>
      <c r="EM114" s="2" t="s">
        <v>4</v>
      </c>
      <c r="EN114" s="2"/>
      <c r="EO114" s="2" t="s">
        <v>4</v>
      </c>
      <c r="EP114" s="2"/>
      <c r="EQ114" s="2">
        <v>131072</v>
      </c>
      <c r="ER114" s="2">
        <v>0</v>
      </c>
      <c r="ES114" s="2">
        <v>144.69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f t="shared" ref="FR114:FR123" si="111">ROUND(IF(AND(BH114=3,BI114=3),P114,0),2)</f>
        <v>144.69</v>
      </c>
      <c r="FS114" s="2">
        <v>0</v>
      </c>
      <c r="FT114" s="2"/>
      <c r="FU114" s="2"/>
      <c r="FV114" s="2"/>
      <c r="FW114" s="2"/>
      <c r="FX114" s="2">
        <v>0</v>
      </c>
      <c r="FY114" s="2">
        <v>0</v>
      </c>
      <c r="FZ114" s="2"/>
      <c r="GA114" s="2" t="s">
        <v>114</v>
      </c>
      <c r="GB114" s="2"/>
      <c r="GC114" s="2"/>
      <c r="GD114" s="2">
        <v>1</v>
      </c>
      <c r="GE114" s="2"/>
      <c r="GF114" s="2">
        <v>648025997</v>
      </c>
      <c r="GG114" s="2">
        <v>2</v>
      </c>
      <c r="GH114" s="2">
        <v>4</v>
      </c>
      <c r="GI114" s="2">
        <v>-2</v>
      </c>
      <c r="GJ114" s="2">
        <v>0</v>
      </c>
      <c r="GK114" s="2">
        <v>0</v>
      </c>
      <c r="GL114" s="2">
        <f t="shared" ref="GL114:GL123" si="112">ROUND(IF(AND(BH114=3,BI114=3,FS114&lt;&gt;0),P114,0),2)</f>
        <v>0</v>
      </c>
      <c r="GM114" s="2">
        <f t="shared" ref="GM114:GM123" si="113">ROUND(O114+X114+Y114,2)+GX114</f>
        <v>144.69</v>
      </c>
      <c r="GN114" s="2">
        <f t="shared" ref="GN114:GN123" si="114">IF(OR(BI114=0,BI114=1),ROUND(O114+X114+Y114,2),0)</f>
        <v>0</v>
      </c>
      <c r="GO114" s="2">
        <f t="shared" ref="GO114:GO123" si="115">IF(BI114=2,ROUND(O114+X114+Y114,2),0)</f>
        <v>0</v>
      </c>
      <c r="GP114" s="2">
        <f t="shared" ref="GP114:GP123" si="116">IF(BI114=4,ROUND(O114+X114+Y114,2)+GX114,0)</f>
        <v>0</v>
      </c>
      <c r="GQ114" s="2"/>
      <c r="GR114" s="2">
        <v>0</v>
      </c>
      <c r="GS114" s="2">
        <v>2</v>
      </c>
      <c r="GT114" s="2">
        <v>0</v>
      </c>
      <c r="GU114" s="2" t="s">
        <v>4</v>
      </c>
      <c r="GV114" s="2">
        <f t="shared" ref="GV114:GV123" si="117">ROUND((GT114),6)</f>
        <v>0</v>
      </c>
      <c r="GW114" s="2">
        <v>1</v>
      </c>
      <c r="GX114" s="2">
        <f t="shared" ref="GX114:GX123" si="118">ROUND(HC114*I114,2)</f>
        <v>0</v>
      </c>
      <c r="GY114" s="2"/>
      <c r="GZ114" s="2"/>
      <c r="HA114" s="2">
        <v>0</v>
      </c>
      <c r="HB114" s="2">
        <v>0</v>
      </c>
      <c r="HC114" s="2">
        <f t="shared" ref="HC114:HC123" si="119">GV114*GW114</f>
        <v>0</v>
      </c>
      <c r="HD114" s="2"/>
      <c r="HE114" s="2" t="s">
        <v>115</v>
      </c>
      <c r="HF114" s="2" t="s">
        <v>115</v>
      </c>
      <c r="HG114" s="2"/>
      <c r="HH114" s="2"/>
      <c r="HI114" s="2"/>
      <c r="HJ114" s="2"/>
      <c r="HK114" s="2"/>
      <c r="HL114" s="2"/>
      <c r="HM114" s="2" t="s">
        <v>4</v>
      </c>
      <c r="HN114" s="2" t="s">
        <v>4</v>
      </c>
      <c r="HO114" s="2" t="s">
        <v>4</v>
      </c>
      <c r="HP114" s="2" t="s">
        <v>4</v>
      </c>
      <c r="HQ114" s="2" t="s">
        <v>4</v>
      </c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17</v>
      </c>
      <c r="B115">
        <v>1</v>
      </c>
      <c r="E115" t="s">
        <v>111</v>
      </c>
      <c r="F115" t="s">
        <v>4</v>
      </c>
      <c r="G115" t="s">
        <v>112</v>
      </c>
      <c r="H115" t="s">
        <v>113</v>
      </c>
      <c r="I115">
        <v>1</v>
      </c>
      <c r="J115">
        <v>0</v>
      </c>
      <c r="K115">
        <v>1</v>
      </c>
      <c r="O115">
        <f t="shared" si="85"/>
        <v>840.65</v>
      </c>
      <c r="P115">
        <f t="shared" si="86"/>
        <v>840.65</v>
      </c>
      <c r="Q115">
        <f t="shared" si="87"/>
        <v>0</v>
      </c>
      <c r="R115">
        <f t="shared" si="88"/>
        <v>0</v>
      </c>
      <c r="S115">
        <f t="shared" si="89"/>
        <v>0</v>
      </c>
      <c r="T115">
        <f t="shared" si="90"/>
        <v>0</v>
      </c>
      <c r="U115">
        <f t="shared" si="91"/>
        <v>0</v>
      </c>
      <c r="V115">
        <f t="shared" si="92"/>
        <v>0</v>
      </c>
      <c r="W115">
        <f t="shared" si="93"/>
        <v>0</v>
      </c>
      <c r="X115">
        <f t="shared" si="94"/>
        <v>0</v>
      </c>
      <c r="Y115">
        <f t="shared" si="95"/>
        <v>0</v>
      </c>
      <c r="AA115">
        <v>108934850</v>
      </c>
      <c r="AB115">
        <f t="shared" si="96"/>
        <v>144.69</v>
      </c>
      <c r="AC115">
        <f t="shared" si="97"/>
        <v>144.69</v>
      </c>
      <c r="AD115">
        <f t="shared" si="97"/>
        <v>0</v>
      </c>
      <c r="AE115">
        <f t="shared" si="97"/>
        <v>0</v>
      </c>
      <c r="AF115">
        <f t="shared" si="97"/>
        <v>0</v>
      </c>
      <c r="AG115">
        <f t="shared" si="98"/>
        <v>0</v>
      </c>
      <c r="AH115">
        <f t="shared" si="99"/>
        <v>0</v>
      </c>
      <c r="AI115">
        <f t="shared" si="100"/>
        <v>0</v>
      </c>
      <c r="AJ115">
        <f t="shared" si="101"/>
        <v>0</v>
      </c>
      <c r="AK115">
        <v>144.69</v>
      </c>
      <c r="AL115">
        <v>144.69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5.81</v>
      </c>
      <c r="BD115" t="s">
        <v>4</v>
      </c>
      <c r="BE115" t="s">
        <v>4</v>
      </c>
      <c r="BF115" t="s">
        <v>4</v>
      </c>
      <c r="BG115" t="s">
        <v>4</v>
      </c>
      <c r="BH115">
        <v>3</v>
      </c>
      <c r="BI115">
        <v>3</v>
      </c>
      <c r="BJ115" t="s">
        <v>4</v>
      </c>
      <c r="BM115">
        <v>746</v>
      </c>
      <c r="BN115">
        <v>0</v>
      </c>
      <c r="BO115" t="s">
        <v>4</v>
      </c>
      <c r="BP115">
        <v>0</v>
      </c>
      <c r="BQ115">
        <v>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4</v>
      </c>
      <c r="BZ115">
        <v>0</v>
      </c>
      <c r="CA115">
        <v>0</v>
      </c>
      <c r="CB115" t="s">
        <v>4</v>
      </c>
      <c r="CE115">
        <v>0</v>
      </c>
      <c r="CF115">
        <v>0</v>
      </c>
      <c r="CG115">
        <v>0</v>
      </c>
      <c r="CM115">
        <v>0</v>
      </c>
      <c r="CN115" t="s">
        <v>4</v>
      </c>
      <c r="CO115">
        <v>0</v>
      </c>
      <c r="CP115">
        <f t="shared" si="102"/>
        <v>840.65</v>
      </c>
      <c r="CQ115">
        <f t="shared" si="103"/>
        <v>840.64889999999991</v>
      </c>
      <c r="CR115">
        <f t="shared" si="104"/>
        <v>0</v>
      </c>
      <c r="CS115">
        <f t="shared" si="105"/>
        <v>0</v>
      </c>
      <c r="CT115">
        <f t="shared" si="106"/>
        <v>0</v>
      </c>
      <c r="CU115">
        <f t="shared" si="107"/>
        <v>0</v>
      </c>
      <c r="CV115">
        <f t="shared" si="108"/>
        <v>0</v>
      </c>
      <c r="CW115">
        <f t="shared" si="109"/>
        <v>0</v>
      </c>
      <c r="CX115">
        <f t="shared" si="110"/>
        <v>0</v>
      </c>
      <c r="CY115">
        <f>0</f>
        <v>0</v>
      </c>
      <c r="CZ115">
        <f>0</f>
        <v>0</v>
      </c>
      <c r="DC115" t="s">
        <v>4</v>
      </c>
      <c r="DD115" t="s">
        <v>4</v>
      </c>
      <c r="DE115" t="s">
        <v>4</v>
      </c>
      <c r="DF115" t="s">
        <v>4</v>
      </c>
      <c r="DG115" t="s">
        <v>4</v>
      </c>
      <c r="DH115" t="s">
        <v>4</v>
      </c>
      <c r="DI115" t="s">
        <v>4</v>
      </c>
      <c r="DJ115" t="s">
        <v>4</v>
      </c>
      <c r="DK115" t="s">
        <v>4</v>
      </c>
      <c r="DL115" t="s">
        <v>4</v>
      </c>
      <c r="DM115" t="s">
        <v>4</v>
      </c>
      <c r="DN115">
        <v>0</v>
      </c>
      <c r="DO115">
        <v>0</v>
      </c>
      <c r="DP115">
        <v>1</v>
      </c>
      <c r="DQ115">
        <v>1</v>
      </c>
      <c r="DU115">
        <v>1010</v>
      </c>
      <c r="DV115" t="s">
        <v>113</v>
      </c>
      <c r="DW115" t="s">
        <v>113</v>
      </c>
      <c r="DX115">
        <v>1</v>
      </c>
      <c r="DZ115" t="s">
        <v>4</v>
      </c>
      <c r="EA115" t="s">
        <v>4</v>
      </c>
      <c r="EB115" t="s">
        <v>4</v>
      </c>
      <c r="EC115" t="s">
        <v>4</v>
      </c>
      <c r="EE115">
        <v>0</v>
      </c>
      <c r="EF115">
        <v>0</v>
      </c>
      <c r="EG115" t="s">
        <v>4</v>
      </c>
      <c r="EH115">
        <v>0</v>
      </c>
      <c r="EI115" t="s">
        <v>4</v>
      </c>
      <c r="EJ115">
        <v>0</v>
      </c>
      <c r="EK115">
        <v>746</v>
      </c>
      <c r="EL115" t="s">
        <v>4</v>
      </c>
      <c r="EM115" t="s">
        <v>4</v>
      </c>
      <c r="EO115" t="s">
        <v>4</v>
      </c>
      <c r="EQ115">
        <v>131072</v>
      </c>
      <c r="ER115">
        <v>171.21</v>
      </c>
      <c r="ES115">
        <v>144.69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5</v>
      </c>
      <c r="FC115">
        <v>0</v>
      </c>
      <c r="FD115">
        <v>18</v>
      </c>
      <c r="FF115">
        <v>840.63</v>
      </c>
      <c r="FQ115">
        <v>0</v>
      </c>
      <c r="FR115">
        <f t="shared" si="111"/>
        <v>840.65</v>
      </c>
      <c r="FS115">
        <v>0</v>
      </c>
      <c r="FX115">
        <v>0</v>
      </c>
      <c r="FY115">
        <v>0</v>
      </c>
      <c r="GA115" t="s">
        <v>114</v>
      </c>
      <c r="GD115">
        <v>1</v>
      </c>
      <c r="GF115">
        <v>648025997</v>
      </c>
      <c r="GG115">
        <v>2</v>
      </c>
      <c r="GH115">
        <v>3</v>
      </c>
      <c r="GI115">
        <v>5</v>
      </c>
      <c r="GJ115">
        <v>0</v>
      </c>
      <c r="GK115">
        <v>0</v>
      </c>
      <c r="GL115">
        <f t="shared" si="112"/>
        <v>0</v>
      </c>
      <c r="GM115">
        <f t="shared" si="113"/>
        <v>840.65</v>
      </c>
      <c r="GN115">
        <f t="shared" si="114"/>
        <v>0</v>
      </c>
      <c r="GO115">
        <f t="shared" si="115"/>
        <v>0</v>
      </c>
      <c r="GP115">
        <f t="shared" si="116"/>
        <v>0</v>
      </c>
      <c r="GR115">
        <v>1</v>
      </c>
      <c r="GS115">
        <v>1</v>
      </c>
      <c r="GT115">
        <v>0</v>
      </c>
      <c r="GU115" t="s">
        <v>4</v>
      </c>
      <c r="GV115">
        <f t="shared" si="117"/>
        <v>0</v>
      </c>
      <c r="GW115">
        <v>1</v>
      </c>
      <c r="GX115">
        <f t="shared" si="118"/>
        <v>0</v>
      </c>
      <c r="HA115">
        <v>0</v>
      </c>
      <c r="HB115">
        <v>0</v>
      </c>
      <c r="HC115">
        <f t="shared" si="119"/>
        <v>0</v>
      </c>
      <c r="HE115" t="s">
        <v>115</v>
      </c>
      <c r="HF115" t="s">
        <v>115</v>
      </c>
      <c r="HM115" t="s">
        <v>4</v>
      </c>
      <c r="HN115" t="s">
        <v>4</v>
      </c>
      <c r="HO115" t="s">
        <v>4</v>
      </c>
      <c r="HP115" t="s">
        <v>4</v>
      </c>
      <c r="HQ115" t="s">
        <v>4</v>
      </c>
      <c r="IK115">
        <v>0</v>
      </c>
    </row>
    <row r="116" spans="1:255" x14ac:dyDescent="0.2">
      <c r="A116" s="2">
        <v>17</v>
      </c>
      <c r="B116" s="2">
        <v>1</v>
      </c>
      <c r="C116" s="2"/>
      <c r="D116" s="2"/>
      <c r="E116" s="2" t="s">
        <v>116</v>
      </c>
      <c r="F116" s="2" t="s">
        <v>4</v>
      </c>
      <c r="G116" s="2" t="s">
        <v>117</v>
      </c>
      <c r="H116" s="2" t="s">
        <v>113</v>
      </c>
      <c r="I116" s="2">
        <v>1</v>
      </c>
      <c r="J116" s="2">
        <v>0</v>
      </c>
      <c r="K116" s="2">
        <v>1</v>
      </c>
      <c r="L116" s="2"/>
      <c r="M116" s="2"/>
      <c r="N116" s="2"/>
      <c r="O116" s="2">
        <f t="shared" si="85"/>
        <v>3281.84</v>
      </c>
      <c r="P116" s="2">
        <f t="shared" si="86"/>
        <v>3281.84</v>
      </c>
      <c r="Q116" s="2">
        <f t="shared" si="87"/>
        <v>0</v>
      </c>
      <c r="R116" s="2">
        <f t="shared" si="88"/>
        <v>0</v>
      </c>
      <c r="S116" s="2">
        <f t="shared" si="89"/>
        <v>0</v>
      </c>
      <c r="T116" s="2">
        <f t="shared" si="90"/>
        <v>0</v>
      </c>
      <c r="U116" s="2">
        <f t="shared" si="91"/>
        <v>0</v>
      </c>
      <c r="V116" s="2">
        <f t="shared" si="92"/>
        <v>0</v>
      </c>
      <c r="W116" s="2">
        <f t="shared" si="93"/>
        <v>0</v>
      </c>
      <c r="X116" s="2">
        <f t="shared" si="94"/>
        <v>0</v>
      </c>
      <c r="Y116" s="2">
        <f t="shared" si="95"/>
        <v>0</v>
      </c>
      <c r="Z116" s="2"/>
      <c r="AA116" s="2">
        <v>108934852</v>
      </c>
      <c r="AB116" s="2">
        <f t="shared" si="96"/>
        <v>3281.84</v>
      </c>
      <c r="AC116" s="2">
        <f t="shared" si="97"/>
        <v>3281.84</v>
      </c>
      <c r="AD116" s="2">
        <f t="shared" si="97"/>
        <v>0</v>
      </c>
      <c r="AE116" s="2">
        <f t="shared" si="97"/>
        <v>0</v>
      </c>
      <c r="AF116" s="2">
        <f t="shared" si="97"/>
        <v>0</v>
      </c>
      <c r="AG116" s="2">
        <f t="shared" si="98"/>
        <v>0</v>
      </c>
      <c r="AH116" s="2">
        <f t="shared" si="99"/>
        <v>0</v>
      </c>
      <c r="AI116" s="2">
        <f t="shared" si="100"/>
        <v>0</v>
      </c>
      <c r="AJ116" s="2">
        <f t="shared" si="101"/>
        <v>0</v>
      </c>
      <c r="AK116" s="2">
        <v>3281.84</v>
      </c>
      <c r="AL116" s="2">
        <v>3281.84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4</v>
      </c>
      <c r="BE116" s="2" t="s">
        <v>4</v>
      </c>
      <c r="BF116" s="2" t="s">
        <v>4</v>
      </c>
      <c r="BG116" s="2" t="s">
        <v>4</v>
      </c>
      <c r="BH116" s="2">
        <v>3</v>
      </c>
      <c r="BI116" s="2">
        <v>3</v>
      </c>
      <c r="BJ116" s="2" t="s">
        <v>4</v>
      </c>
      <c r="BK116" s="2"/>
      <c r="BL116" s="2"/>
      <c r="BM116" s="2">
        <v>746</v>
      </c>
      <c r="BN116" s="2">
        <v>0</v>
      </c>
      <c r="BO116" s="2" t="s">
        <v>4</v>
      </c>
      <c r="BP116" s="2">
        <v>0</v>
      </c>
      <c r="BQ116" s="2">
        <v>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4</v>
      </c>
      <c r="BZ116" s="2">
        <v>0</v>
      </c>
      <c r="CA116" s="2">
        <v>0</v>
      </c>
      <c r="CB116" s="2" t="s">
        <v>4</v>
      </c>
      <c r="CC116" s="2"/>
      <c r="CD116" s="2"/>
      <c r="CE116" s="2">
        <v>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4</v>
      </c>
      <c r="CO116" s="2">
        <v>0</v>
      </c>
      <c r="CP116" s="2">
        <f t="shared" si="102"/>
        <v>3281.84</v>
      </c>
      <c r="CQ116" s="2">
        <f t="shared" si="103"/>
        <v>3281.84</v>
      </c>
      <c r="CR116" s="2">
        <f t="shared" si="104"/>
        <v>0</v>
      </c>
      <c r="CS116" s="2">
        <f t="shared" si="105"/>
        <v>0</v>
      </c>
      <c r="CT116" s="2">
        <f t="shared" si="106"/>
        <v>0</v>
      </c>
      <c r="CU116" s="2">
        <f t="shared" si="107"/>
        <v>0</v>
      </c>
      <c r="CV116" s="2">
        <f t="shared" si="108"/>
        <v>0</v>
      </c>
      <c r="CW116" s="2">
        <f t="shared" si="109"/>
        <v>0</v>
      </c>
      <c r="CX116" s="2">
        <f t="shared" si="110"/>
        <v>0</v>
      </c>
      <c r="CY116" s="2">
        <f>0</f>
        <v>0</v>
      </c>
      <c r="CZ116" s="2">
        <f>0</f>
        <v>0</v>
      </c>
      <c r="DA116" s="2"/>
      <c r="DB116" s="2"/>
      <c r="DC116" s="2" t="s">
        <v>4</v>
      </c>
      <c r="DD116" s="2" t="s">
        <v>4</v>
      </c>
      <c r="DE116" s="2" t="s">
        <v>4</v>
      </c>
      <c r="DF116" s="2" t="s">
        <v>4</v>
      </c>
      <c r="DG116" s="2" t="s">
        <v>4</v>
      </c>
      <c r="DH116" s="2" t="s">
        <v>4</v>
      </c>
      <c r="DI116" s="2" t="s">
        <v>4</v>
      </c>
      <c r="DJ116" s="2" t="s">
        <v>4</v>
      </c>
      <c r="DK116" s="2" t="s">
        <v>4</v>
      </c>
      <c r="DL116" s="2" t="s">
        <v>4</v>
      </c>
      <c r="DM116" s="2" t="s">
        <v>4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1010</v>
      </c>
      <c r="DV116" s="2" t="s">
        <v>113</v>
      </c>
      <c r="DW116" s="2" t="s">
        <v>113</v>
      </c>
      <c r="DX116" s="2">
        <v>1</v>
      </c>
      <c r="DY116" s="2"/>
      <c r="DZ116" s="2" t="s">
        <v>4</v>
      </c>
      <c r="EA116" s="2" t="s">
        <v>4</v>
      </c>
      <c r="EB116" s="2" t="s">
        <v>4</v>
      </c>
      <c r="EC116" s="2" t="s">
        <v>4</v>
      </c>
      <c r="ED116" s="2"/>
      <c r="EE116" s="2">
        <v>0</v>
      </c>
      <c r="EF116" s="2">
        <v>0</v>
      </c>
      <c r="EG116" s="2" t="s">
        <v>4</v>
      </c>
      <c r="EH116" s="2">
        <v>0</v>
      </c>
      <c r="EI116" s="2" t="s">
        <v>4</v>
      </c>
      <c r="EJ116" s="2">
        <v>0</v>
      </c>
      <c r="EK116" s="2">
        <v>746</v>
      </c>
      <c r="EL116" s="2" t="s">
        <v>4</v>
      </c>
      <c r="EM116" s="2" t="s">
        <v>4</v>
      </c>
      <c r="EN116" s="2"/>
      <c r="EO116" s="2" t="s">
        <v>4</v>
      </c>
      <c r="EP116" s="2"/>
      <c r="EQ116" s="2">
        <v>131072</v>
      </c>
      <c r="ER116" s="2">
        <v>0</v>
      </c>
      <c r="ES116" s="2">
        <v>3281.84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f t="shared" si="111"/>
        <v>3281.84</v>
      </c>
      <c r="FS116" s="2">
        <v>0</v>
      </c>
      <c r="FT116" s="2"/>
      <c r="FU116" s="2"/>
      <c r="FV116" s="2"/>
      <c r="FW116" s="2"/>
      <c r="FX116" s="2">
        <v>0</v>
      </c>
      <c r="FY116" s="2">
        <v>0</v>
      </c>
      <c r="FZ116" s="2"/>
      <c r="GA116" s="2" t="s">
        <v>118</v>
      </c>
      <c r="GB116" s="2"/>
      <c r="GC116" s="2"/>
      <c r="GD116" s="2">
        <v>1</v>
      </c>
      <c r="GE116" s="2"/>
      <c r="GF116" s="2">
        <v>1720104230</v>
      </c>
      <c r="GG116" s="2">
        <v>2</v>
      </c>
      <c r="GH116" s="2">
        <v>4</v>
      </c>
      <c r="GI116" s="2">
        <v>-2</v>
      </c>
      <c r="GJ116" s="2">
        <v>0</v>
      </c>
      <c r="GK116" s="2">
        <v>0</v>
      </c>
      <c r="GL116" s="2">
        <f t="shared" si="112"/>
        <v>0</v>
      </c>
      <c r="GM116" s="2">
        <f t="shared" si="113"/>
        <v>3281.84</v>
      </c>
      <c r="GN116" s="2">
        <f t="shared" si="114"/>
        <v>0</v>
      </c>
      <c r="GO116" s="2">
        <f t="shared" si="115"/>
        <v>0</v>
      </c>
      <c r="GP116" s="2">
        <f t="shared" si="116"/>
        <v>0</v>
      </c>
      <c r="GQ116" s="2"/>
      <c r="GR116" s="2">
        <v>0</v>
      </c>
      <c r="GS116" s="2">
        <v>2</v>
      </c>
      <c r="GT116" s="2">
        <v>0</v>
      </c>
      <c r="GU116" s="2" t="s">
        <v>4</v>
      </c>
      <c r="GV116" s="2">
        <f t="shared" si="117"/>
        <v>0</v>
      </c>
      <c r="GW116" s="2">
        <v>1</v>
      </c>
      <c r="GX116" s="2">
        <f t="shared" si="118"/>
        <v>0</v>
      </c>
      <c r="GY116" s="2"/>
      <c r="GZ116" s="2"/>
      <c r="HA116" s="2">
        <v>0</v>
      </c>
      <c r="HB116" s="2">
        <v>0</v>
      </c>
      <c r="HC116" s="2">
        <f t="shared" si="119"/>
        <v>0</v>
      </c>
      <c r="HD116" s="2"/>
      <c r="HE116" s="2" t="s">
        <v>115</v>
      </c>
      <c r="HF116" s="2" t="s">
        <v>115</v>
      </c>
      <c r="HG116" s="2"/>
      <c r="HH116" s="2"/>
      <c r="HI116" s="2"/>
      <c r="HJ116" s="2"/>
      <c r="HK116" s="2"/>
      <c r="HL116" s="2"/>
      <c r="HM116" s="2" t="s">
        <v>4</v>
      </c>
      <c r="HN116" s="2" t="s">
        <v>4</v>
      </c>
      <c r="HO116" s="2" t="s">
        <v>4</v>
      </c>
      <c r="HP116" s="2" t="s">
        <v>4</v>
      </c>
      <c r="HQ116" s="2" t="s">
        <v>4</v>
      </c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E117" t="s">
        <v>116</v>
      </c>
      <c r="F117" t="s">
        <v>4</v>
      </c>
      <c r="G117" t="s">
        <v>117</v>
      </c>
      <c r="H117" t="s">
        <v>113</v>
      </c>
      <c r="I117">
        <v>1</v>
      </c>
      <c r="J117">
        <v>0</v>
      </c>
      <c r="K117">
        <v>1</v>
      </c>
      <c r="O117">
        <f t="shared" si="85"/>
        <v>19067.490000000002</v>
      </c>
      <c r="P117">
        <f t="shared" si="86"/>
        <v>19067.490000000002</v>
      </c>
      <c r="Q117">
        <f t="shared" si="87"/>
        <v>0</v>
      </c>
      <c r="R117">
        <f t="shared" si="88"/>
        <v>0</v>
      </c>
      <c r="S117">
        <f t="shared" si="89"/>
        <v>0</v>
      </c>
      <c r="T117">
        <f t="shared" si="90"/>
        <v>0</v>
      </c>
      <c r="U117">
        <f t="shared" si="91"/>
        <v>0</v>
      </c>
      <c r="V117">
        <f t="shared" si="92"/>
        <v>0</v>
      </c>
      <c r="W117">
        <f t="shared" si="93"/>
        <v>0</v>
      </c>
      <c r="X117">
        <f t="shared" si="94"/>
        <v>0</v>
      </c>
      <c r="Y117">
        <f t="shared" si="95"/>
        <v>0</v>
      </c>
      <c r="AA117">
        <v>108934850</v>
      </c>
      <c r="AB117">
        <f t="shared" si="96"/>
        <v>3281.84</v>
      </c>
      <c r="AC117">
        <f t="shared" si="97"/>
        <v>3281.84</v>
      </c>
      <c r="AD117">
        <f t="shared" si="97"/>
        <v>0</v>
      </c>
      <c r="AE117">
        <f t="shared" si="97"/>
        <v>0</v>
      </c>
      <c r="AF117">
        <f t="shared" si="97"/>
        <v>0</v>
      </c>
      <c r="AG117">
        <f t="shared" si="98"/>
        <v>0</v>
      </c>
      <c r="AH117">
        <f t="shared" si="99"/>
        <v>0</v>
      </c>
      <c r="AI117">
        <f t="shared" si="100"/>
        <v>0</v>
      </c>
      <c r="AJ117">
        <f t="shared" si="101"/>
        <v>0</v>
      </c>
      <c r="AK117">
        <v>3281.84</v>
      </c>
      <c r="AL117">
        <v>3281.84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5.81</v>
      </c>
      <c r="BD117" t="s">
        <v>4</v>
      </c>
      <c r="BE117" t="s">
        <v>4</v>
      </c>
      <c r="BF117" t="s">
        <v>4</v>
      </c>
      <c r="BG117" t="s">
        <v>4</v>
      </c>
      <c r="BH117">
        <v>3</v>
      </c>
      <c r="BI117">
        <v>3</v>
      </c>
      <c r="BJ117" t="s">
        <v>4</v>
      </c>
      <c r="BM117">
        <v>746</v>
      </c>
      <c r="BN117">
        <v>0</v>
      </c>
      <c r="BO117" t="s">
        <v>4</v>
      </c>
      <c r="BP117">
        <v>0</v>
      </c>
      <c r="BQ117">
        <v>0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4</v>
      </c>
      <c r="BZ117">
        <v>0</v>
      </c>
      <c r="CA117">
        <v>0</v>
      </c>
      <c r="CB117" t="s">
        <v>4</v>
      </c>
      <c r="CE117">
        <v>0</v>
      </c>
      <c r="CF117">
        <v>0</v>
      </c>
      <c r="CG117">
        <v>0</v>
      </c>
      <c r="CM117">
        <v>0</v>
      </c>
      <c r="CN117" t="s">
        <v>4</v>
      </c>
      <c r="CO117">
        <v>0</v>
      </c>
      <c r="CP117">
        <f t="shared" si="102"/>
        <v>19067.490000000002</v>
      </c>
      <c r="CQ117">
        <f t="shared" si="103"/>
        <v>19067.490399999999</v>
      </c>
      <c r="CR117">
        <f t="shared" si="104"/>
        <v>0</v>
      </c>
      <c r="CS117">
        <f t="shared" si="105"/>
        <v>0</v>
      </c>
      <c r="CT117">
        <f t="shared" si="106"/>
        <v>0</v>
      </c>
      <c r="CU117">
        <f t="shared" si="107"/>
        <v>0</v>
      </c>
      <c r="CV117">
        <f t="shared" si="108"/>
        <v>0</v>
      </c>
      <c r="CW117">
        <f t="shared" si="109"/>
        <v>0</v>
      </c>
      <c r="CX117">
        <f t="shared" si="110"/>
        <v>0</v>
      </c>
      <c r="CY117">
        <f>0</f>
        <v>0</v>
      </c>
      <c r="CZ117">
        <f>0</f>
        <v>0</v>
      </c>
      <c r="DC117" t="s">
        <v>4</v>
      </c>
      <c r="DD117" t="s">
        <v>4</v>
      </c>
      <c r="DE117" t="s">
        <v>4</v>
      </c>
      <c r="DF117" t="s">
        <v>4</v>
      </c>
      <c r="DG117" t="s">
        <v>4</v>
      </c>
      <c r="DH117" t="s">
        <v>4</v>
      </c>
      <c r="DI117" t="s">
        <v>4</v>
      </c>
      <c r="DJ117" t="s">
        <v>4</v>
      </c>
      <c r="DK117" t="s">
        <v>4</v>
      </c>
      <c r="DL117" t="s">
        <v>4</v>
      </c>
      <c r="DM117" t="s">
        <v>4</v>
      </c>
      <c r="DN117">
        <v>0</v>
      </c>
      <c r="DO117">
        <v>0</v>
      </c>
      <c r="DP117">
        <v>1</v>
      </c>
      <c r="DQ117">
        <v>1</v>
      </c>
      <c r="DU117">
        <v>1010</v>
      </c>
      <c r="DV117" t="s">
        <v>113</v>
      </c>
      <c r="DW117" t="s">
        <v>113</v>
      </c>
      <c r="DX117">
        <v>1</v>
      </c>
      <c r="DZ117" t="s">
        <v>4</v>
      </c>
      <c r="EA117" t="s">
        <v>4</v>
      </c>
      <c r="EB117" t="s">
        <v>4</v>
      </c>
      <c r="EC117" t="s">
        <v>4</v>
      </c>
      <c r="EE117">
        <v>0</v>
      </c>
      <c r="EF117">
        <v>0</v>
      </c>
      <c r="EG117" t="s">
        <v>4</v>
      </c>
      <c r="EH117">
        <v>0</v>
      </c>
      <c r="EI117" t="s">
        <v>4</v>
      </c>
      <c r="EJ117">
        <v>0</v>
      </c>
      <c r="EK117">
        <v>746</v>
      </c>
      <c r="EL117" t="s">
        <v>4</v>
      </c>
      <c r="EM117" t="s">
        <v>4</v>
      </c>
      <c r="EO117" t="s">
        <v>4</v>
      </c>
      <c r="EQ117">
        <v>131072</v>
      </c>
      <c r="ER117">
        <v>3281.84</v>
      </c>
      <c r="ES117">
        <v>3281.84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5</v>
      </c>
      <c r="FC117">
        <v>0</v>
      </c>
      <c r="FD117">
        <v>18</v>
      </c>
      <c r="FF117">
        <v>19067.5</v>
      </c>
      <c r="FQ117">
        <v>0</v>
      </c>
      <c r="FR117">
        <f t="shared" si="111"/>
        <v>19067.490000000002</v>
      </c>
      <c r="FS117">
        <v>0</v>
      </c>
      <c r="FX117">
        <v>0</v>
      </c>
      <c r="FY117">
        <v>0</v>
      </c>
      <c r="GA117" t="s">
        <v>118</v>
      </c>
      <c r="GD117">
        <v>1</v>
      </c>
      <c r="GF117">
        <v>1720104230</v>
      </c>
      <c r="GG117">
        <v>2</v>
      </c>
      <c r="GH117">
        <v>3</v>
      </c>
      <c r="GI117">
        <v>5</v>
      </c>
      <c r="GJ117">
        <v>0</v>
      </c>
      <c r="GK117">
        <v>0</v>
      </c>
      <c r="GL117">
        <f t="shared" si="112"/>
        <v>0</v>
      </c>
      <c r="GM117">
        <f t="shared" si="113"/>
        <v>19067.490000000002</v>
      </c>
      <c r="GN117">
        <f t="shared" si="114"/>
        <v>0</v>
      </c>
      <c r="GO117">
        <f t="shared" si="115"/>
        <v>0</v>
      </c>
      <c r="GP117">
        <f t="shared" si="116"/>
        <v>0</v>
      </c>
      <c r="GR117">
        <v>1</v>
      </c>
      <c r="GS117">
        <v>1</v>
      </c>
      <c r="GT117">
        <v>0</v>
      </c>
      <c r="GU117" t="s">
        <v>4</v>
      </c>
      <c r="GV117">
        <f t="shared" si="117"/>
        <v>0</v>
      </c>
      <c r="GW117">
        <v>1</v>
      </c>
      <c r="GX117">
        <f t="shared" si="118"/>
        <v>0</v>
      </c>
      <c r="HA117">
        <v>0</v>
      </c>
      <c r="HB117">
        <v>0</v>
      </c>
      <c r="HC117">
        <f t="shared" si="119"/>
        <v>0</v>
      </c>
      <c r="HE117" t="s">
        <v>115</v>
      </c>
      <c r="HF117" t="s">
        <v>115</v>
      </c>
      <c r="HM117" t="s">
        <v>4</v>
      </c>
      <c r="HN117" t="s">
        <v>4</v>
      </c>
      <c r="HO117" t="s">
        <v>4</v>
      </c>
      <c r="HP117" t="s">
        <v>4</v>
      </c>
      <c r="HQ117" t="s">
        <v>4</v>
      </c>
      <c r="IK117">
        <v>0</v>
      </c>
    </row>
    <row r="118" spans="1:255" x14ac:dyDescent="0.2">
      <c r="A118" s="2">
        <v>17</v>
      </c>
      <c r="B118" s="2">
        <v>1</v>
      </c>
      <c r="C118" s="2"/>
      <c r="D118" s="2"/>
      <c r="E118" s="2" t="s">
        <v>4</v>
      </c>
      <c r="F118" s="2" t="s">
        <v>4</v>
      </c>
      <c r="G118" s="2" t="s">
        <v>119</v>
      </c>
      <c r="H118" s="2" t="s">
        <v>113</v>
      </c>
      <c r="I118" s="2">
        <v>1</v>
      </c>
      <c r="J118" s="2">
        <v>0</v>
      </c>
      <c r="K118" s="2">
        <v>1</v>
      </c>
      <c r="L118" s="2"/>
      <c r="M118" s="2"/>
      <c r="N118" s="2"/>
      <c r="O118" s="2">
        <f t="shared" si="85"/>
        <v>129.66</v>
      </c>
      <c r="P118" s="2">
        <f t="shared" si="86"/>
        <v>129.66</v>
      </c>
      <c r="Q118" s="2">
        <f t="shared" si="87"/>
        <v>0</v>
      </c>
      <c r="R118" s="2">
        <f t="shared" si="88"/>
        <v>0</v>
      </c>
      <c r="S118" s="2">
        <f t="shared" si="89"/>
        <v>0</v>
      </c>
      <c r="T118" s="2">
        <f t="shared" si="90"/>
        <v>0</v>
      </c>
      <c r="U118" s="2">
        <f t="shared" si="91"/>
        <v>0</v>
      </c>
      <c r="V118" s="2">
        <f t="shared" si="92"/>
        <v>0</v>
      </c>
      <c r="W118" s="2">
        <f t="shared" si="93"/>
        <v>0</v>
      </c>
      <c r="X118" s="2">
        <f t="shared" si="94"/>
        <v>0</v>
      </c>
      <c r="Y118" s="2">
        <f t="shared" si="95"/>
        <v>0</v>
      </c>
      <c r="Z118" s="2"/>
      <c r="AA118" s="2">
        <v>-1</v>
      </c>
      <c r="AB118" s="2">
        <f t="shared" si="96"/>
        <v>129.66</v>
      </c>
      <c r="AC118" s="2">
        <f t="shared" si="97"/>
        <v>129.66</v>
      </c>
      <c r="AD118" s="2">
        <f t="shared" si="97"/>
        <v>0</v>
      </c>
      <c r="AE118" s="2">
        <f t="shared" si="97"/>
        <v>0</v>
      </c>
      <c r="AF118" s="2">
        <f t="shared" si="97"/>
        <v>0</v>
      </c>
      <c r="AG118" s="2">
        <f t="shared" si="98"/>
        <v>0</v>
      </c>
      <c r="AH118" s="2">
        <f t="shared" si="99"/>
        <v>0</v>
      </c>
      <c r="AI118" s="2">
        <f t="shared" si="100"/>
        <v>0</v>
      </c>
      <c r="AJ118" s="2">
        <f t="shared" si="101"/>
        <v>0</v>
      </c>
      <c r="AK118" s="2">
        <v>129.66</v>
      </c>
      <c r="AL118" s="2">
        <v>129.66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4</v>
      </c>
      <c r="BE118" s="2" t="s">
        <v>4</v>
      </c>
      <c r="BF118" s="2" t="s">
        <v>4</v>
      </c>
      <c r="BG118" s="2" t="s">
        <v>4</v>
      </c>
      <c r="BH118" s="2">
        <v>3</v>
      </c>
      <c r="BI118" s="2">
        <v>3</v>
      </c>
      <c r="BJ118" s="2" t="s">
        <v>4</v>
      </c>
      <c r="BK118" s="2"/>
      <c r="BL118" s="2"/>
      <c r="BM118" s="2">
        <v>746</v>
      </c>
      <c r="BN118" s="2">
        <v>0</v>
      </c>
      <c r="BO118" s="2" t="s">
        <v>4</v>
      </c>
      <c r="BP118" s="2">
        <v>0</v>
      </c>
      <c r="BQ118" s="2">
        <v>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4</v>
      </c>
      <c r="BZ118" s="2">
        <v>0</v>
      </c>
      <c r="CA118" s="2">
        <v>0</v>
      </c>
      <c r="CB118" s="2" t="s">
        <v>4</v>
      </c>
      <c r="CC118" s="2"/>
      <c r="CD118" s="2"/>
      <c r="CE118" s="2">
        <v>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4</v>
      </c>
      <c r="CO118" s="2">
        <v>0</v>
      </c>
      <c r="CP118" s="2">
        <f t="shared" si="102"/>
        <v>129.66</v>
      </c>
      <c r="CQ118" s="2">
        <f t="shared" si="103"/>
        <v>129.66</v>
      </c>
      <c r="CR118" s="2">
        <f t="shared" si="104"/>
        <v>0</v>
      </c>
      <c r="CS118" s="2">
        <f t="shared" si="105"/>
        <v>0</v>
      </c>
      <c r="CT118" s="2">
        <f t="shared" si="106"/>
        <v>0</v>
      </c>
      <c r="CU118" s="2">
        <f t="shared" si="107"/>
        <v>0</v>
      </c>
      <c r="CV118" s="2">
        <f t="shared" si="108"/>
        <v>0</v>
      </c>
      <c r="CW118" s="2">
        <f t="shared" si="109"/>
        <v>0</v>
      </c>
      <c r="CX118" s="2">
        <f t="shared" si="110"/>
        <v>0</v>
      </c>
      <c r="CY118" s="2">
        <f>0</f>
        <v>0</v>
      </c>
      <c r="CZ118" s="2">
        <f>0</f>
        <v>0</v>
      </c>
      <c r="DA118" s="2"/>
      <c r="DB118" s="2"/>
      <c r="DC118" s="2" t="s">
        <v>4</v>
      </c>
      <c r="DD118" s="2" t="s">
        <v>4</v>
      </c>
      <c r="DE118" s="2" t="s">
        <v>4</v>
      </c>
      <c r="DF118" s="2" t="s">
        <v>4</v>
      </c>
      <c r="DG118" s="2" t="s">
        <v>4</v>
      </c>
      <c r="DH118" s="2" t="s">
        <v>4</v>
      </c>
      <c r="DI118" s="2" t="s">
        <v>4</v>
      </c>
      <c r="DJ118" s="2" t="s">
        <v>4</v>
      </c>
      <c r="DK118" s="2" t="s">
        <v>4</v>
      </c>
      <c r="DL118" s="2" t="s">
        <v>4</v>
      </c>
      <c r="DM118" s="2" t="s">
        <v>4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1010</v>
      </c>
      <c r="DV118" s="2" t="s">
        <v>113</v>
      </c>
      <c r="DW118" s="2" t="s">
        <v>113</v>
      </c>
      <c r="DX118" s="2">
        <v>1</v>
      </c>
      <c r="DY118" s="2"/>
      <c r="DZ118" s="2" t="s">
        <v>4</v>
      </c>
      <c r="EA118" s="2" t="s">
        <v>4</v>
      </c>
      <c r="EB118" s="2" t="s">
        <v>4</v>
      </c>
      <c r="EC118" s="2" t="s">
        <v>4</v>
      </c>
      <c r="ED118" s="2"/>
      <c r="EE118" s="2">
        <v>0</v>
      </c>
      <c r="EF118" s="2">
        <v>0</v>
      </c>
      <c r="EG118" s="2" t="s">
        <v>4</v>
      </c>
      <c r="EH118" s="2">
        <v>0</v>
      </c>
      <c r="EI118" s="2" t="s">
        <v>4</v>
      </c>
      <c r="EJ118" s="2">
        <v>0</v>
      </c>
      <c r="EK118" s="2">
        <v>746</v>
      </c>
      <c r="EL118" s="2" t="s">
        <v>4</v>
      </c>
      <c r="EM118" s="2" t="s">
        <v>4</v>
      </c>
      <c r="EN118" s="2"/>
      <c r="EO118" s="2" t="s">
        <v>4</v>
      </c>
      <c r="EP118" s="2"/>
      <c r="EQ118" s="2">
        <v>132096</v>
      </c>
      <c r="ER118" s="2">
        <v>0</v>
      </c>
      <c r="ES118" s="2">
        <v>129.66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f t="shared" si="111"/>
        <v>129.66</v>
      </c>
      <c r="FS118" s="2">
        <v>0</v>
      </c>
      <c r="FT118" s="2"/>
      <c r="FU118" s="2"/>
      <c r="FV118" s="2"/>
      <c r="FW118" s="2"/>
      <c r="FX118" s="2">
        <v>0</v>
      </c>
      <c r="FY118" s="2">
        <v>0</v>
      </c>
      <c r="FZ118" s="2"/>
      <c r="GA118" s="2" t="s">
        <v>120</v>
      </c>
      <c r="GB118" s="2"/>
      <c r="GC118" s="2"/>
      <c r="GD118" s="2">
        <v>1</v>
      </c>
      <c r="GE118" s="2"/>
      <c r="GF118" s="2">
        <v>1202344977</v>
      </c>
      <c r="GG118" s="2">
        <v>2</v>
      </c>
      <c r="GH118" s="2">
        <v>4</v>
      </c>
      <c r="GI118" s="2">
        <v>-2</v>
      </c>
      <c r="GJ118" s="2">
        <v>0</v>
      </c>
      <c r="GK118" s="2">
        <v>0</v>
      </c>
      <c r="GL118" s="2">
        <f t="shared" si="112"/>
        <v>0</v>
      </c>
      <c r="GM118" s="2">
        <f t="shared" si="113"/>
        <v>129.66</v>
      </c>
      <c r="GN118" s="2">
        <f t="shared" si="114"/>
        <v>0</v>
      </c>
      <c r="GO118" s="2">
        <f t="shared" si="115"/>
        <v>0</v>
      </c>
      <c r="GP118" s="2">
        <f t="shared" si="116"/>
        <v>0</v>
      </c>
      <c r="GQ118" s="2"/>
      <c r="GR118" s="2">
        <v>0</v>
      </c>
      <c r="GS118" s="2">
        <v>2</v>
      </c>
      <c r="GT118" s="2">
        <v>0</v>
      </c>
      <c r="GU118" s="2" t="s">
        <v>4</v>
      </c>
      <c r="GV118" s="2">
        <f t="shared" si="117"/>
        <v>0</v>
      </c>
      <c r="GW118" s="2">
        <v>1</v>
      </c>
      <c r="GX118" s="2">
        <f t="shared" si="118"/>
        <v>0</v>
      </c>
      <c r="GY118" s="2"/>
      <c r="GZ118" s="2"/>
      <c r="HA118" s="2">
        <v>0</v>
      </c>
      <c r="HB118" s="2">
        <v>0</v>
      </c>
      <c r="HC118" s="2">
        <f t="shared" si="119"/>
        <v>0</v>
      </c>
      <c r="HD118" s="2"/>
      <c r="HE118" s="2" t="s">
        <v>115</v>
      </c>
      <c r="HF118" s="2" t="s">
        <v>115</v>
      </c>
      <c r="HG118" s="2"/>
      <c r="HH118" s="2"/>
      <c r="HI118" s="2"/>
      <c r="HJ118" s="2"/>
      <c r="HK118" s="2"/>
      <c r="HL118" s="2"/>
      <c r="HM118" s="2" t="s">
        <v>4</v>
      </c>
      <c r="HN118" s="2" t="s">
        <v>4</v>
      </c>
      <c r="HO118" s="2" t="s">
        <v>4</v>
      </c>
      <c r="HP118" s="2" t="s">
        <v>4</v>
      </c>
      <c r="HQ118" s="2" t="s">
        <v>4</v>
      </c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E119" t="s">
        <v>4</v>
      </c>
      <c r="F119" t="s">
        <v>4</v>
      </c>
      <c r="G119" t="s">
        <v>119</v>
      </c>
      <c r="H119" t="s">
        <v>113</v>
      </c>
      <c r="I119">
        <v>1</v>
      </c>
      <c r="J119">
        <v>0</v>
      </c>
      <c r="K119">
        <v>1</v>
      </c>
      <c r="O119">
        <f t="shared" si="85"/>
        <v>753.32</v>
      </c>
      <c r="P119">
        <f t="shared" si="86"/>
        <v>753.32</v>
      </c>
      <c r="Q119">
        <f t="shared" si="87"/>
        <v>0</v>
      </c>
      <c r="R119">
        <f t="shared" si="88"/>
        <v>0</v>
      </c>
      <c r="S119">
        <f t="shared" si="89"/>
        <v>0</v>
      </c>
      <c r="T119">
        <f t="shared" si="90"/>
        <v>0</v>
      </c>
      <c r="U119">
        <f t="shared" si="91"/>
        <v>0</v>
      </c>
      <c r="V119">
        <f t="shared" si="92"/>
        <v>0</v>
      </c>
      <c r="W119">
        <f t="shared" si="93"/>
        <v>0</v>
      </c>
      <c r="X119">
        <f t="shared" si="94"/>
        <v>0</v>
      </c>
      <c r="Y119">
        <f t="shared" si="95"/>
        <v>0</v>
      </c>
      <c r="AA119">
        <v>-1</v>
      </c>
      <c r="AB119">
        <f t="shared" si="96"/>
        <v>129.66</v>
      </c>
      <c r="AC119">
        <f t="shared" si="97"/>
        <v>129.66</v>
      </c>
      <c r="AD119">
        <f t="shared" si="97"/>
        <v>0</v>
      </c>
      <c r="AE119">
        <f t="shared" si="97"/>
        <v>0</v>
      </c>
      <c r="AF119">
        <f t="shared" si="97"/>
        <v>0</v>
      </c>
      <c r="AG119">
        <f t="shared" si="98"/>
        <v>0</v>
      </c>
      <c r="AH119">
        <f t="shared" si="99"/>
        <v>0</v>
      </c>
      <c r="AI119">
        <f t="shared" si="100"/>
        <v>0</v>
      </c>
      <c r="AJ119">
        <f t="shared" si="101"/>
        <v>0</v>
      </c>
      <c r="AK119">
        <v>129.66</v>
      </c>
      <c r="AL119">
        <v>129.66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5.81</v>
      </c>
      <c r="BD119" t="s">
        <v>4</v>
      </c>
      <c r="BE119" t="s">
        <v>4</v>
      </c>
      <c r="BF119" t="s">
        <v>4</v>
      </c>
      <c r="BG119" t="s">
        <v>4</v>
      </c>
      <c r="BH119">
        <v>3</v>
      </c>
      <c r="BI119">
        <v>3</v>
      </c>
      <c r="BJ119" t="s">
        <v>4</v>
      </c>
      <c r="BM119">
        <v>746</v>
      </c>
      <c r="BN119">
        <v>0</v>
      </c>
      <c r="BO119" t="s">
        <v>4</v>
      </c>
      <c r="BP119">
        <v>0</v>
      </c>
      <c r="BQ119">
        <v>0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4</v>
      </c>
      <c r="BZ119">
        <v>0</v>
      </c>
      <c r="CA119">
        <v>0</v>
      </c>
      <c r="CB119" t="s">
        <v>4</v>
      </c>
      <c r="CE119">
        <v>0</v>
      </c>
      <c r="CF119">
        <v>0</v>
      </c>
      <c r="CG119">
        <v>0</v>
      </c>
      <c r="CM119">
        <v>0</v>
      </c>
      <c r="CN119" t="s">
        <v>4</v>
      </c>
      <c r="CO119">
        <v>0</v>
      </c>
      <c r="CP119">
        <f t="shared" si="102"/>
        <v>753.32</v>
      </c>
      <c r="CQ119">
        <f t="shared" si="103"/>
        <v>753.32459999999992</v>
      </c>
      <c r="CR119">
        <f t="shared" si="104"/>
        <v>0</v>
      </c>
      <c r="CS119">
        <f t="shared" si="105"/>
        <v>0</v>
      </c>
      <c r="CT119">
        <f t="shared" si="106"/>
        <v>0</v>
      </c>
      <c r="CU119">
        <f t="shared" si="107"/>
        <v>0</v>
      </c>
      <c r="CV119">
        <f t="shared" si="108"/>
        <v>0</v>
      </c>
      <c r="CW119">
        <f t="shared" si="109"/>
        <v>0</v>
      </c>
      <c r="CX119">
        <f t="shared" si="110"/>
        <v>0</v>
      </c>
      <c r="CY119">
        <f>0</f>
        <v>0</v>
      </c>
      <c r="CZ119">
        <f>0</f>
        <v>0</v>
      </c>
      <c r="DC119" t="s">
        <v>4</v>
      </c>
      <c r="DD119" t="s">
        <v>4</v>
      </c>
      <c r="DE119" t="s">
        <v>4</v>
      </c>
      <c r="DF119" t="s">
        <v>4</v>
      </c>
      <c r="DG119" t="s">
        <v>4</v>
      </c>
      <c r="DH119" t="s">
        <v>4</v>
      </c>
      <c r="DI119" t="s">
        <v>4</v>
      </c>
      <c r="DJ119" t="s">
        <v>4</v>
      </c>
      <c r="DK119" t="s">
        <v>4</v>
      </c>
      <c r="DL119" t="s">
        <v>4</v>
      </c>
      <c r="DM119" t="s">
        <v>4</v>
      </c>
      <c r="DN119">
        <v>0</v>
      </c>
      <c r="DO119">
        <v>0</v>
      </c>
      <c r="DP119">
        <v>1</v>
      </c>
      <c r="DQ119">
        <v>1</v>
      </c>
      <c r="DU119">
        <v>1010</v>
      </c>
      <c r="DV119" t="s">
        <v>113</v>
      </c>
      <c r="DW119" t="s">
        <v>113</v>
      </c>
      <c r="DX119">
        <v>1</v>
      </c>
      <c r="DZ119" t="s">
        <v>4</v>
      </c>
      <c r="EA119" t="s">
        <v>4</v>
      </c>
      <c r="EB119" t="s">
        <v>4</v>
      </c>
      <c r="EC119" t="s">
        <v>4</v>
      </c>
      <c r="EE119">
        <v>0</v>
      </c>
      <c r="EF119">
        <v>0</v>
      </c>
      <c r="EG119" t="s">
        <v>4</v>
      </c>
      <c r="EH119">
        <v>0</v>
      </c>
      <c r="EI119" t="s">
        <v>4</v>
      </c>
      <c r="EJ119">
        <v>0</v>
      </c>
      <c r="EK119">
        <v>746</v>
      </c>
      <c r="EL119" t="s">
        <v>4</v>
      </c>
      <c r="EM119" t="s">
        <v>4</v>
      </c>
      <c r="EO119" t="s">
        <v>4</v>
      </c>
      <c r="EQ119">
        <v>132096</v>
      </c>
      <c r="ER119">
        <v>153.43</v>
      </c>
      <c r="ES119">
        <v>129.66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5</v>
      </c>
      <c r="FC119">
        <v>1</v>
      </c>
      <c r="FD119">
        <v>18</v>
      </c>
      <c r="FF119">
        <v>904</v>
      </c>
      <c r="FQ119">
        <v>0</v>
      </c>
      <c r="FR119">
        <f t="shared" si="111"/>
        <v>753.32</v>
      </c>
      <c r="FS119">
        <v>0</v>
      </c>
      <c r="FX119">
        <v>0</v>
      </c>
      <c r="FY119">
        <v>0</v>
      </c>
      <c r="GA119" t="s">
        <v>120</v>
      </c>
      <c r="GD119">
        <v>1</v>
      </c>
      <c r="GF119">
        <v>1202344977</v>
      </c>
      <c r="GG119">
        <v>2</v>
      </c>
      <c r="GH119">
        <v>3</v>
      </c>
      <c r="GI119">
        <v>5</v>
      </c>
      <c r="GJ119">
        <v>0</v>
      </c>
      <c r="GK119">
        <v>0</v>
      </c>
      <c r="GL119">
        <f t="shared" si="112"/>
        <v>0</v>
      </c>
      <c r="GM119">
        <f t="shared" si="113"/>
        <v>753.32</v>
      </c>
      <c r="GN119">
        <f t="shared" si="114"/>
        <v>0</v>
      </c>
      <c r="GO119">
        <f t="shared" si="115"/>
        <v>0</v>
      </c>
      <c r="GP119">
        <f t="shared" si="116"/>
        <v>0</v>
      </c>
      <c r="GR119">
        <v>1</v>
      </c>
      <c r="GS119">
        <v>1</v>
      </c>
      <c r="GT119">
        <v>0</v>
      </c>
      <c r="GU119" t="s">
        <v>4</v>
      </c>
      <c r="GV119">
        <f t="shared" si="117"/>
        <v>0</v>
      </c>
      <c r="GW119">
        <v>1</v>
      </c>
      <c r="GX119">
        <f t="shared" si="118"/>
        <v>0</v>
      </c>
      <c r="HA119">
        <v>0</v>
      </c>
      <c r="HB119">
        <v>0</v>
      </c>
      <c r="HC119">
        <f t="shared" si="119"/>
        <v>0</v>
      </c>
      <c r="HE119" t="s">
        <v>115</v>
      </c>
      <c r="HF119" t="s">
        <v>115</v>
      </c>
      <c r="HM119" t="s">
        <v>4</v>
      </c>
      <c r="HN119" t="s">
        <v>4</v>
      </c>
      <c r="HO119" t="s">
        <v>4</v>
      </c>
      <c r="HP119" t="s">
        <v>4</v>
      </c>
      <c r="HQ119" t="s">
        <v>4</v>
      </c>
      <c r="IK119">
        <v>0</v>
      </c>
    </row>
    <row r="120" spans="1:255" x14ac:dyDescent="0.2">
      <c r="A120" s="2">
        <v>17</v>
      </c>
      <c r="B120" s="2">
        <v>1</v>
      </c>
      <c r="C120" s="2"/>
      <c r="D120" s="2"/>
      <c r="E120" s="2" t="s">
        <v>121</v>
      </c>
      <c r="F120" s="2" t="s">
        <v>4</v>
      </c>
      <c r="G120" s="2" t="s">
        <v>122</v>
      </c>
      <c r="H120" s="2" t="s">
        <v>113</v>
      </c>
      <c r="I120" s="2">
        <v>3</v>
      </c>
      <c r="J120" s="2">
        <v>0</v>
      </c>
      <c r="K120" s="2">
        <v>3</v>
      </c>
      <c r="L120" s="2"/>
      <c r="M120" s="2"/>
      <c r="N120" s="2"/>
      <c r="O120" s="2">
        <f t="shared" si="85"/>
        <v>473.31</v>
      </c>
      <c r="P120" s="2">
        <f t="shared" si="86"/>
        <v>473.31</v>
      </c>
      <c r="Q120" s="2">
        <f t="shared" si="87"/>
        <v>0</v>
      </c>
      <c r="R120" s="2">
        <f t="shared" si="88"/>
        <v>0</v>
      </c>
      <c r="S120" s="2">
        <f t="shared" si="89"/>
        <v>0</v>
      </c>
      <c r="T120" s="2">
        <f t="shared" si="90"/>
        <v>0</v>
      </c>
      <c r="U120" s="2">
        <f t="shared" si="91"/>
        <v>0</v>
      </c>
      <c r="V120" s="2">
        <f t="shared" si="92"/>
        <v>0</v>
      </c>
      <c r="W120" s="2">
        <f t="shared" si="93"/>
        <v>0</v>
      </c>
      <c r="X120" s="2">
        <f t="shared" si="94"/>
        <v>0</v>
      </c>
      <c r="Y120" s="2">
        <f t="shared" si="95"/>
        <v>0</v>
      </c>
      <c r="Z120" s="2"/>
      <c r="AA120" s="2">
        <v>108934852</v>
      </c>
      <c r="AB120" s="2">
        <f t="shared" si="96"/>
        <v>157.77000000000001</v>
      </c>
      <c r="AC120" s="2">
        <f t="shared" si="97"/>
        <v>157.77000000000001</v>
      </c>
      <c r="AD120" s="2">
        <f t="shared" si="97"/>
        <v>0</v>
      </c>
      <c r="AE120" s="2">
        <f t="shared" si="97"/>
        <v>0</v>
      </c>
      <c r="AF120" s="2">
        <f t="shared" si="97"/>
        <v>0</v>
      </c>
      <c r="AG120" s="2">
        <f t="shared" si="98"/>
        <v>0</v>
      </c>
      <c r="AH120" s="2">
        <f t="shared" si="99"/>
        <v>0</v>
      </c>
      <c r="AI120" s="2">
        <f t="shared" si="100"/>
        <v>0</v>
      </c>
      <c r="AJ120" s="2">
        <f t="shared" si="101"/>
        <v>0</v>
      </c>
      <c r="AK120" s="2">
        <v>157.77000000000001</v>
      </c>
      <c r="AL120" s="2">
        <v>157.77000000000001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4</v>
      </c>
      <c r="BE120" s="2" t="s">
        <v>4</v>
      </c>
      <c r="BF120" s="2" t="s">
        <v>4</v>
      </c>
      <c r="BG120" s="2" t="s">
        <v>4</v>
      </c>
      <c r="BH120" s="2">
        <v>3</v>
      </c>
      <c r="BI120" s="2">
        <v>3</v>
      </c>
      <c r="BJ120" s="2" t="s">
        <v>4</v>
      </c>
      <c r="BK120" s="2"/>
      <c r="BL120" s="2"/>
      <c r="BM120" s="2">
        <v>746</v>
      </c>
      <c r="BN120" s="2">
        <v>0</v>
      </c>
      <c r="BO120" s="2" t="s">
        <v>4</v>
      </c>
      <c r="BP120" s="2">
        <v>0</v>
      </c>
      <c r="BQ120" s="2">
        <v>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4</v>
      </c>
      <c r="BZ120" s="2">
        <v>0</v>
      </c>
      <c r="CA120" s="2">
        <v>0</v>
      </c>
      <c r="CB120" s="2" t="s">
        <v>4</v>
      </c>
      <c r="CC120" s="2"/>
      <c r="CD120" s="2"/>
      <c r="CE120" s="2">
        <v>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4</v>
      </c>
      <c r="CO120" s="2">
        <v>0</v>
      </c>
      <c r="CP120" s="2">
        <f t="shared" si="102"/>
        <v>473.31</v>
      </c>
      <c r="CQ120" s="2">
        <f t="shared" si="103"/>
        <v>157.77000000000001</v>
      </c>
      <c r="CR120" s="2">
        <f t="shared" si="104"/>
        <v>0</v>
      </c>
      <c r="CS120" s="2">
        <f t="shared" si="105"/>
        <v>0</v>
      </c>
      <c r="CT120" s="2">
        <f t="shared" si="106"/>
        <v>0</v>
      </c>
      <c r="CU120" s="2">
        <f t="shared" si="107"/>
        <v>0</v>
      </c>
      <c r="CV120" s="2">
        <f t="shared" si="108"/>
        <v>0</v>
      </c>
      <c r="CW120" s="2">
        <f t="shared" si="109"/>
        <v>0</v>
      </c>
      <c r="CX120" s="2">
        <f t="shared" si="110"/>
        <v>0</v>
      </c>
      <c r="CY120" s="2">
        <f>0</f>
        <v>0</v>
      </c>
      <c r="CZ120" s="2">
        <f>0</f>
        <v>0</v>
      </c>
      <c r="DA120" s="2"/>
      <c r="DB120" s="2"/>
      <c r="DC120" s="2" t="s">
        <v>4</v>
      </c>
      <c r="DD120" s="2" t="s">
        <v>4</v>
      </c>
      <c r="DE120" s="2" t="s">
        <v>4</v>
      </c>
      <c r="DF120" s="2" t="s">
        <v>4</v>
      </c>
      <c r="DG120" s="2" t="s">
        <v>4</v>
      </c>
      <c r="DH120" s="2" t="s">
        <v>4</v>
      </c>
      <c r="DI120" s="2" t="s">
        <v>4</v>
      </c>
      <c r="DJ120" s="2" t="s">
        <v>4</v>
      </c>
      <c r="DK120" s="2" t="s">
        <v>4</v>
      </c>
      <c r="DL120" s="2" t="s">
        <v>4</v>
      </c>
      <c r="DM120" s="2" t="s">
        <v>4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1010</v>
      </c>
      <c r="DV120" s="2" t="s">
        <v>113</v>
      </c>
      <c r="DW120" s="2" t="s">
        <v>113</v>
      </c>
      <c r="DX120" s="2">
        <v>1</v>
      </c>
      <c r="DY120" s="2"/>
      <c r="DZ120" s="2" t="s">
        <v>4</v>
      </c>
      <c r="EA120" s="2" t="s">
        <v>4</v>
      </c>
      <c r="EB120" s="2" t="s">
        <v>4</v>
      </c>
      <c r="EC120" s="2" t="s">
        <v>4</v>
      </c>
      <c r="ED120" s="2"/>
      <c r="EE120" s="2">
        <v>0</v>
      </c>
      <c r="EF120" s="2">
        <v>0</v>
      </c>
      <c r="EG120" s="2" t="s">
        <v>4</v>
      </c>
      <c r="EH120" s="2">
        <v>0</v>
      </c>
      <c r="EI120" s="2" t="s">
        <v>4</v>
      </c>
      <c r="EJ120" s="2">
        <v>0</v>
      </c>
      <c r="EK120" s="2">
        <v>746</v>
      </c>
      <c r="EL120" s="2" t="s">
        <v>4</v>
      </c>
      <c r="EM120" s="2" t="s">
        <v>4</v>
      </c>
      <c r="EN120" s="2"/>
      <c r="EO120" s="2" t="s">
        <v>4</v>
      </c>
      <c r="EP120" s="2"/>
      <c r="EQ120" s="2">
        <v>131072</v>
      </c>
      <c r="ER120" s="2">
        <v>0</v>
      </c>
      <c r="ES120" s="2">
        <v>157.77000000000001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f t="shared" si="111"/>
        <v>473.31</v>
      </c>
      <c r="FS120" s="2">
        <v>0</v>
      </c>
      <c r="FT120" s="2"/>
      <c r="FU120" s="2"/>
      <c r="FV120" s="2"/>
      <c r="FW120" s="2"/>
      <c r="FX120" s="2">
        <v>0</v>
      </c>
      <c r="FY120" s="2">
        <v>0</v>
      </c>
      <c r="FZ120" s="2"/>
      <c r="GA120" s="2" t="s">
        <v>123</v>
      </c>
      <c r="GB120" s="2"/>
      <c r="GC120" s="2"/>
      <c r="GD120" s="2">
        <v>1</v>
      </c>
      <c r="GE120" s="2"/>
      <c r="GF120" s="2">
        <v>1058239915</v>
      </c>
      <c r="GG120" s="2">
        <v>2</v>
      </c>
      <c r="GH120" s="2">
        <v>4</v>
      </c>
      <c r="GI120" s="2">
        <v>-2</v>
      </c>
      <c r="GJ120" s="2">
        <v>0</v>
      </c>
      <c r="GK120" s="2">
        <v>0</v>
      </c>
      <c r="GL120" s="2">
        <f t="shared" si="112"/>
        <v>0</v>
      </c>
      <c r="GM120" s="2">
        <f t="shared" si="113"/>
        <v>473.31</v>
      </c>
      <c r="GN120" s="2">
        <f t="shared" si="114"/>
        <v>0</v>
      </c>
      <c r="GO120" s="2">
        <f t="shared" si="115"/>
        <v>0</v>
      </c>
      <c r="GP120" s="2">
        <f t="shared" si="116"/>
        <v>0</v>
      </c>
      <c r="GQ120" s="2"/>
      <c r="GR120" s="2">
        <v>0</v>
      </c>
      <c r="GS120" s="2">
        <v>2</v>
      </c>
      <c r="GT120" s="2">
        <v>0</v>
      </c>
      <c r="GU120" s="2" t="s">
        <v>4</v>
      </c>
      <c r="GV120" s="2">
        <f t="shared" si="117"/>
        <v>0</v>
      </c>
      <c r="GW120" s="2">
        <v>1</v>
      </c>
      <c r="GX120" s="2">
        <f t="shared" si="118"/>
        <v>0</v>
      </c>
      <c r="GY120" s="2"/>
      <c r="GZ120" s="2"/>
      <c r="HA120" s="2">
        <v>0</v>
      </c>
      <c r="HB120" s="2">
        <v>0</v>
      </c>
      <c r="HC120" s="2">
        <f t="shared" si="119"/>
        <v>0</v>
      </c>
      <c r="HD120" s="2"/>
      <c r="HE120" s="2" t="s">
        <v>115</v>
      </c>
      <c r="HF120" s="2" t="s">
        <v>115</v>
      </c>
      <c r="HG120" s="2"/>
      <c r="HH120" s="2"/>
      <c r="HI120" s="2"/>
      <c r="HJ120" s="2"/>
      <c r="HK120" s="2"/>
      <c r="HL120" s="2"/>
      <c r="HM120" s="2" t="s">
        <v>4</v>
      </c>
      <c r="HN120" s="2" t="s">
        <v>4</v>
      </c>
      <c r="HO120" s="2" t="s">
        <v>4</v>
      </c>
      <c r="HP120" s="2" t="s">
        <v>4</v>
      </c>
      <c r="HQ120" s="2" t="s">
        <v>4</v>
      </c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E121" t="s">
        <v>121</v>
      </c>
      <c r="F121" t="s">
        <v>4</v>
      </c>
      <c r="G121" t="s">
        <v>122</v>
      </c>
      <c r="H121" t="s">
        <v>113</v>
      </c>
      <c r="I121">
        <v>3</v>
      </c>
      <c r="J121">
        <v>0</v>
      </c>
      <c r="K121">
        <v>3</v>
      </c>
      <c r="O121">
        <f t="shared" si="85"/>
        <v>2749.93</v>
      </c>
      <c r="P121">
        <f t="shared" si="86"/>
        <v>2749.93</v>
      </c>
      <c r="Q121">
        <f t="shared" si="87"/>
        <v>0</v>
      </c>
      <c r="R121">
        <f t="shared" si="88"/>
        <v>0</v>
      </c>
      <c r="S121">
        <f t="shared" si="89"/>
        <v>0</v>
      </c>
      <c r="T121">
        <f t="shared" si="90"/>
        <v>0</v>
      </c>
      <c r="U121">
        <f t="shared" si="91"/>
        <v>0</v>
      </c>
      <c r="V121">
        <f t="shared" si="92"/>
        <v>0</v>
      </c>
      <c r="W121">
        <f t="shared" si="93"/>
        <v>0</v>
      </c>
      <c r="X121">
        <f t="shared" si="94"/>
        <v>0</v>
      </c>
      <c r="Y121">
        <f t="shared" si="95"/>
        <v>0</v>
      </c>
      <c r="AA121">
        <v>108934850</v>
      </c>
      <c r="AB121">
        <f t="shared" si="96"/>
        <v>157.77000000000001</v>
      </c>
      <c r="AC121">
        <f t="shared" si="97"/>
        <v>157.77000000000001</v>
      </c>
      <c r="AD121">
        <f t="shared" si="97"/>
        <v>0</v>
      </c>
      <c r="AE121">
        <f t="shared" si="97"/>
        <v>0</v>
      </c>
      <c r="AF121">
        <f t="shared" si="97"/>
        <v>0</v>
      </c>
      <c r="AG121">
        <f t="shared" si="98"/>
        <v>0</v>
      </c>
      <c r="AH121">
        <f t="shared" si="99"/>
        <v>0</v>
      </c>
      <c r="AI121">
        <f t="shared" si="100"/>
        <v>0</v>
      </c>
      <c r="AJ121">
        <f t="shared" si="101"/>
        <v>0</v>
      </c>
      <c r="AK121">
        <v>157.77000000000001</v>
      </c>
      <c r="AL121">
        <v>157.77000000000001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5.81</v>
      </c>
      <c r="BD121" t="s">
        <v>4</v>
      </c>
      <c r="BE121" t="s">
        <v>4</v>
      </c>
      <c r="BF121" t="s">
        <v>4</v>
      </c>
      <c r="BG121" t="s">
        <v>4</v>
      </c>
      <c r="BH121">
        <v>3</v>
      </c>
      <c r="BI121">
        <v>3</v>
      </c>
      <c r="BJ121" t="s">
        <v>4</v>
      </c>
      <c r="BM121">
        <v>746</v>
      </c>
      <c r="BN121">
        <v>0</v>
      </c>
      <c r="BO121" t="s">
        <v>4</v>
      </c>
      <c r="BP121">
        <v>0</v>
      </c>
      <c r="BQ121">
        <v>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4</v>
      </c>
      <c r="BZ121">
        <v>0</v>
      </c>
      <c r="CA121">
        <v>0</v>
      </c>
      <c r="CB121" t="s">
        <v>4</v>
      </c>
      <c r="CE121">
        <v>0</v>
      </c>
      <c r="CF121">
        <v>0</v>
      </c>
      <c r="CG121">
        <v>0</v>
      </c>
      <c r="CM121">
        <v>0</v>
      </c>
      <c r="CN121" t="s">
        <v>4</v>
      </c>
      <c r="CO121">
        <v>0</v>
      </c>
      <c r="CP121">
        <f t="shared" si="102"/>
        <v>2749.93</v>
      </c>
      <c r="CQ121">
        <f t="shared" si="103"/>
        <v>916.64369999999997</v>
      </c>
      <c r="CR121">
        <f t="shared" si="104"/>
        <v>0</v>
      </c>
      <c r="CS121">
        <f t="shared" si="105"/>
        <v>0</v>
      </c>
      <c r="CT121">
        <f t="shared" si="106"/>
        <v>0</v>
      </c>
      <c r="CU121">
        <f t="shared" si="107"/>
        <v>0</v>
      </c>
      <c r="CV121">
        <f t="shared" si="108"/>
        <v>0</v>
      </c>
      <c r="CW121">
        <f t="shared" si="109"/>
        <v>0</v>
      </c>
      <c r="CX121">
        <f t="shared" si="110"/>
        <v>0</v>
      </c>
      <c r="CY121">
        <f>0</f>
        <v>0</v>
      </c>
      <c r="CZ121">
        <f>0</f>
        <v>0</v>
      </c>
      <c r="DC121" t="s">
        <v>4</v>
      </c>
      <c r="DD121" t="s">
        <v>4</v>
      </c>
      <c r="DE121" t="s">
        <v>4</v>
      </c>
      <c r="DF121" t="s">
        <v>4</v>
      </c>
      <c r="DG121" t="s">
        <v>4</v>
      </c>
      <c r="DH121" t="s">
        <v>4</v>
      </c>
      <c r="DI121" t="s">
        <v>4</v>
      </c>
      <c r="DJ121" t="s">
        <v>4</v>
      </c>
      <c r="DK121" t="s">
        <v>4</v>
      </c>
      <c r="DL121" t="s">
        <v>4</v>
      </c>
      <c r="DM121" t="s">
        <v>4</v>
      </c>
      <c r="DN121">
        <v>0</v>
      </c>
      <c r="DO121">
        <v>0</v>
      </c>
      <c r="DP121">
        <v>1</v>
      </c>
      <c r="DQ121">
        <v>1</v>
      </c>
      <c r="DU121">
        <v>1010</v>
      </c>
      <c r="DV121" t="s">
        <v>113</v>
      </c>
      <c r="DW121" t="s">
        <v>113</v>
      </c>
      <c r="DX121">
        <v>1</v>
      </c>
      <c r="DZ121" t="s">
        <v>4</v>
      </c>
      <c r="EA121" t="s">
        <v>4</v>
      </c>
      <c r="EB121" t="s">
        <v>4</v>
      </c>
      <c r="EC121" t="s">
        <v>4</v>
      </c>
      <c r="EE121">
        <v>0</v>
      </c>
      <c r="EF121">
        <v>0</v>
      </c>
      <c r="EG121" t="s">
        <v>4</v>
      </c>
      <c r="EH121">
        <v>0</v>
      </c>
      <c r="EI121" t="s">
        <v>4</v>
      </c>
      <c r="EJ121">
        <v>0</v>
      </c>
      <c r="EK121">
        <v>746</v>
      </c>
      <c r="EL121" t="s">
        <v>4</v>
      </c>
      <c r="EM121" t="s">
        <v>4</v>
      </c>
      <c r="EO121" t="s">
        <v>4</v>
      </c>
      <c r="EQ121">
        <v>131072</v>
      </c>
      <c r="ER121">
        <v>157.77000000000001</v>
      </c>
      <c r="ES121">
        <v>157.77000000000001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5</v>
      </c>
      <c r="FC121">
        <v>1</v>
      </c>
      <c r="FD121">
        <v>18</v>
      </c>
      <c r="FF121">
        <v>1100</v>
      </c>
      <c r="FQ121">
        <v>0</v>
      </c>
      <c r="FR121">
        <f t="shared" si="111"/>
        <v>2749.93</v>
      </c>
      <c r="FS121">
        <v>0</v>
      </c>
      <c r="FX121">
        <v>0</v>
      </c>
      <c r="FY121">
        <v>0</v>
      </c>
      <c r="GA121" t="s">
        <v>123</v>
      </c>
      <c r="GD121">
        <v>1</v>
      </c>
      <c r="GF121">
        <v>1058239915</v>
      </c>
      <c r="GG121">
        <v>2</v>
      </c>
      <c r="GH121">
        <v>3</v>
      </c>
      <c r="GI121">
        <v>5</v>
      </c>
      <c r="GJ121">
        <v>0</v>
      </c>
      <c r="GK121">
        <v>0</v>
      </c>
      <c r="GL121">
        <f t="shared" si="112"/>
        <v>0</v>
      </c>
      <c r="GM121">
        <f t="shared" si="113"/>
        <v>2749.93</v>
      </c>
      <c r="GN121">
        <f t="shared" si="114"/>
        <v>0</v>
      </c>
      <c r="GO121">
        <f t="shared" si="115"/>
        <v>0</v>
      </c>
      <c r="GP121">
        <f t="shared" si="116"/>
        <v>0</v>
      </c>
      <c r="GR121">
        <v>1</v>
      </c>
      <c r="GS121">
        <v>1</v>
      </c>
      <c r="GT121">
        <v>0</v>
      </c>
      <c r="GU121" t="s">
        <v>4</v>
      </c>
      <c r="GV121">
        <f t="shared" si="117"/>
        <v>0</v>
      </c>
      <c r="GW121">
        <v>1</v>
      </c>
      <c r="GX121">
        <f t="shared" si="118"/>
        <v>0</v>
      </c>
      <c r="HA121">
        <v>0</v>
      </c>
      <c r="HB121">
        <v>0</v>
      </c>
      <c r="HC121">
        <f t="shared" si="119"/>
        <v>0</v>
      </c>
      <c r="HE121" t="s">
        <v>115</v>
      </c>
      <c r="HF121" t="s">
        <v>115</v>
      </c>
      <c r="HM121" t="s">
        <v>4</v>
      </c>
      <c r="HN121" t="s">
        <v>4</v>
      </c>
      <c r="HO121" t="s">
        <v>4</v>
      </c>
      <c r="HP121" t="s">
        <v>4</v>
      </c>
      <c r="HQ121" t="s">
        <v>4</v>
      </c>
      <c r="IK121">
        <v>0</v>
      </c>
    </row>
    <row r="122" spans="1:255" x14ac:dyDescent="0.2">
      <c r="A122" s="2">
        <v>17</v>
      </c>
      <c r="B122" s="2">
        <v>1</v>
      </c>
      <c r="C122" s="2"/>
      <c r="D122" s="2"/>
      <c r="E122" s="2" t="s">
        <v>124</v>
      </c>
      <c r="F122" s="2" t="s">
        <v>125</v>
      </c>
      <c r="G122" s="2" t="s">
        <v>126</v>
      </c>
      <c r="H122" s="2" t="s">
        <v>113</v>
      </c>
      <c r="I122" s="2">
        <v>1</v>
      </c>
      <c r="J122" s="2">
        <v>0</v>
      </c>
      <c r="K122" s="2">
        <v>1</v>
      </c>
      <c r="L122" s="2"/>
      <c r="M122" s="2"/>
      <c r="N122" s="2"/>
      <c r="O122" s="2">
        <f t="shared" si="85"/>
        <v>13.38</v>
      </c>
      <c r="P122" s="2">
        <f t="shared" si="86"/>
        <v>13.38</v>
      </c>
      <c r="Q122" s="2">
        <f t="shared" si="87"/>
        <v>0</v>
      </c>
      <c r="R122" s="2">
        <f t="shared" si="88"/>
        <v>0</v>
      </c>
      <c r="S122" s="2">
        <f t="shared" si="89"/>
        <v>0</v>
      </c>
      <c r="T122" s="2">
        <f t="shared" si="90"/>
        <v>0</v>
      </c>
      <c r="U122" s="2">
        <f t="shared" si="91"/>
        <v>0</v>
      </c>
      <c r="V122" s="2">
        <f t="shared" si="92"/>
        <v>0</v>
      </c>
      <c r="W122" s="2">
        <f t="shared" si="93"/>
        <v>0.01</v>
      </c>
      <c r="X122" s="2">
        <f t="shared" si="94"/>
        <v>0</v>
      </c>
      <c r="Y122" s="2">
        <f t="shared" si="95"/>
        <v>0</v>
      </c>
      <c r="Z122" s="2"/>
      <c r="AA122" s="2">
        <v>108934852</v>
      </c>
      <c r="AB122" s="2">
        <f t="shared" si="96"/>
        <v>13.38</v>
      </c>
      <c r="AC122" s="2">
        <f>ROUND((ES122),6)</f>
        <v>13.38</v>
      </c>
      <c r="AD122" s="2">
        <f>ROUND((((ET122)-(EU122))+AE122),6)</f>
        <v>0</v>
      </c>
      <c r="AE122" s="2">
        <f>ROUND((EU122),6)</f>
        <v>0</v>
      </c>
      <c r="AF122" s="2">
        <f>ROUND((EV122),6)</f>
        <v>0</v>
      </c>
      <c r="AG122" s="2">
        <f t="shared" si="98"/>
        <v>0</v>
      </c>
      <c r="AH122" s="2">
        <f t="shared" si="99"/>
        <v>0</v>
      </c>
      <c r="AI122" s="2">
        <f t="shared" si="100"/>
        <v>0</v>
      </c>
      <c r="AJ122" s="2">
        <f t="shared" si="101"/>
        <v>0.01</v>
      </c>
      <c r="AK122" s="2">
        <v>13.38</v>
      </c>
      <c r="AL122" s="2">
        <v>13.38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0.01</v>
      </c>
      <c r="AT122" s="2">
        <v>0</v>
      </c>
      <c r="AU122" s="2">
        <v>0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4</v>
      </c>
      <c r="BE122" s="2" t="s">
        <v>4</v>
      </c>
      <c r="BF122" s="2" t="s">
        <v>4</v>
      </c>
      <c r="BG122" s="2" t="s">
        <v>4</v>
      </c>
      <c r="BH122" s="2">
        <v>3</v>
      </c>
      <c r="BI122" s="2">
        <v>3</v>
      </c>
      <c r="BJ122" s="2" t="s">
        <v>127</v>
      </c>
      <c r="BK122" s="2"/>
      <c r="BL122" s="2"/>
      <c r="BM122" s="2">
        <v>500002</v>
      </c>
      <c r="BN122" s="2">
        <v>0</v>
      </c>
      <c r="BO122" s="2" t="s">
        <v>4</v>
      </c>
      <c r="BP122" s="2">
        <v>0</v>
      </c>
      <c r="BQ122" s="2">
        <v>12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4</v>
      </c>
      <c r="BZ122" s="2">
        <v>0</v>
      </c>
      <c r="CA122" s="2">
        <v>0</v>
      </c>
      <c r="CB122" s="2" t="s">
        <v>4</v>
      </c>
      <c r="CC122" s="2"/>
      <c r="CD122" s="2"/>
      <c r="CE122" s="2">
        <v>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4</v>
      </c>
      <c r="CO122" s="2">
        <v>0</v>
      </c>
      <c r="CP122" s="2">
        <f t="shared" si="102"/>
        <v>13.38</v>
      </c>
      <c r="CQ122" s="2">
        <f t="shared" si="103"/>
        <v>13.38</v>
      </c>
      <c r="CR122" s="2">
        <f t="shared" si="104"/>
        <v>0</v>
      </c>
      <c r="CS122" s="2">
        <f t="shared" si="105"/>
        <v>0</v>
      </c>
      <c r="CT122" s="2">
        <f t="shared" si="106"/>
        <v>0</v>
      </c>
      <c r="CU122" s="2">
        <f t="shared" si="107"/>
        <v>0</v>
      </c>
      <c r="CV122" s="2">
        <f t="shared" si="108"/>
        <v>0</v>
      </c>
      <c r="CW122" s="2">
        <f t="shared" si="109"/>
        <v>0</v>
      </c>
      <c r="CX122" s="2">
        <f t="shared" si="110"/>
        <v>0.01</v>
      </c>
      <c r="CY122" s="2">
        <f>(((S122+R122)*AT122)/100)</f>
        <v>0</v>
      </c>
      <c r="CZ122" s="2">
        <f>(((S122+R122)*AU122)/100)</f>
        <v>0</v>
      </c>
      <c r="DA122" s="2"/>
      <c r="DB122" s="2"/>
      <c r="DC122" s="2" t="s">
        <v>4</v>
      </c>
      <c r="DD122" s="2" t="s">
        <v>4</v>
      </c>
      <c r="DE122" s="2" t="s">
        <v>4</v>
      </c>
      <c r="DF122" s="2" t="s">
        <v>4</v>
      </c>
      <c r="DG122" s="2" t="s">
        <v>4</v>
      </c>
      <c r="DH122" s="2" t="s">
        <v>4</v>
      </c>
      <c r="DI122" s="2" t="s">
        <v>4</v>
      </c>
      <c r="DJ122" s="2" t="s">
        <v>4</v>
      </c>
      <c r="DK122" s="2" t="s">
        <v>4</v>
      </c>
      <c r="DL122" s="2" t="s">
        <v>4</v>
      </c>
      <c r="DM122" s="2" t="s">
        <v>4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1010</v>
      </c>
      <c r="DV122" s="2" t="s">
        <v>113</v>
      </c>
      <c r="DW122" s="2" t="s">
        <v>113</v>
      </c>
      <c r="DX122" s="2">
        <v>1</v>
      </c>
      <c r="DY122" s="2"/>
      <c r="DZ122" s="2" t="s">
        <v>4</v>
      </c>
      <c r="EA122" s="2" t="s">
        <v>4</v>
      </c>
      <c r="EB122" s="2" t="s">
        <v>4</v>
      </c>
      <c r="EC122" s="2" t="s">
        <v>4</v>
      </c>
      <c r="ED122" s="2"/>
      <c r="EE122" s="2">
        <v>102577078</v>
      </c>
      <c r="EF122" s="2">
        <v>12</v>
      </c>
      <c r="EG122" s="2" t="s">
        <v>128</v>
      </c>
      <c r="EH122" s="2">
        <v>0</v>
      </c>
      <c r="EI122" s="2" t="s">
        <v>4</v>
      </c>
      <c r="EJ122" s="2">
        <v>2</v>
      </c>
      <c r="EK122" s="2">
        <v>500002</v>
      </c>
      <c r="EL122" s="2" t="s">
        <v>129</v>
      </c>
      <c r="EM122" s="2" t="s">
        <v>130</v>
      </c>
      <c r="EN122" s="2"/>
      <c r="EO122" s="2" t="s">
        <v>4</v>
      </c>
      <c r="EP122" s="2"/>
      <c r="EQ122" s="2">
        <v>131072</v>
      </c>
      <c r="ER122" s="2">
        <v>13.38</v>
      </c>
      <c r="ES122" s="2">
        <v>13.38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f t="shared" si="111"/>
        <v>13.38</v>
      </c>
      <c r="FS122" s="2">
        <v>0</v>
      </c>
      <c r="FT122" s="2"/>
      <c r="FU122" s="2"/>
      <c r="FV122" s="2"/>
      <c r="FW122" s="2"/>
      <c r="FX122" s="2">
        <v>0</v>
      </c>
      <c r="FY122" s="2">
        <v>0</v>
      </c>
      <c r="FZ122" s="2"/>
      <c r="GA122" s="2" t="s">
        <v>4</v>
      </c>
      <c r="GB122" s="2"/>
      <c r="GC122" s="2"/>
      <c r="GD122" s="2">
        <v>1</v>
      </c>
      <c r="GE122" s="2"/>
      <c r="GF122" s="2">
        <v>1247269770</v>
      </c>
      <c r="GG122" s="2">
        <v>2</v>
      </c>
      <c r="GH122" s="2">
        <v>1</v>
      </c>
      <c r="GI122" s="2">
        <v>-2</v>
      </c>
      <c r="GJ122" s="2">
        <v>0</v>
      </c>
      <c r="GK122" s="2">
        <v>0</v>
      </c>
      <c r="GL122" s="2">
        <f t="shared" si="112"/>
        <v>0</v>
      </c>
      <c r="GM122" s="2">
        <f t="shared" si="113"/>
        <v>13.38</v>
      </c>
      <c r="GN122" s="2">
        <f t="shared" si="114"/>
        <v>0</v>
      </c>
      <c r="GO122" s="2">
        <f t="shared" si="115"/>
        <v>0</v>
      </c>
      <c r="GP122" s="2">
        <f t="shared" si="116"/>
        <v>0</v>
      </c>
      <c r="GQ122" s="2"/>
      <c r="GR122" s="2">
        <v>0</v>
      </c>
      <c r="GS122" s="2">
        <v>3</v>
      </c>
      <c r="GT122" s="2">
        <v>0</v>
      </c>
      <c r="GU122" s="2" t="s">
        <v>4</v>
      </c>
      <c r="GV122" s="2">
        <f t="shared" si="117"/>
        <v>0</v>
      </c>
      <c r="GW122" s="2">
        <v>1</v>
      </c>
      <c r="GX122" s="2">
        <f t="shared" si="118"/>
        <v>0</v>
      </c>
      <c r="GY122" s="2"/>
      <c r="GZ122" s="2"/>
      <c r="HA122" s="2">
        <v>0</v>
      </c>
      <c r="HB122" s="2">
        <v>0</v>
      </c>
      <c r="HC122" s="2">
        <f t="shared" si="119"/>
        <v>0</v>
      </c>
      <c r="HD122" s="2"/>
      <c r="HE122" s="2" t="s">
        <v>4</v>
      </c>
      <c r="HF122" s="2" t="s">
        <v>4</v>
      </c>
      <c r="HG122" s="2"/>
      <c r="HH122" s="2"/>
      <c r="HI122" s="2"/>
      <c r="HJ122" s="2"/>
      <c r="HK122" s="2"/>
      <c r="HL122" s="2"/>
      <c r="HM122" s="2" t="s">
        <v>4</v>
      </c>
      <c r="HN122" s="2" t="s">
        <v>4</v>
      </c>
      <c r="HO122" s="2" t="s">
        <v>4</v>
      </c>
      <c r="HP122" s="2" t="s">
        <v>4</v>
      </c>
      <c r="HQ122" s="2" t="s">
        <v>4</v>
      </c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E123" t="s">
        <v>124</v>
      </c>
      <c r="F123" t="s">
        <v>125</v>
      </c>
      <c r="G123" t="s">
        <v>126</v>
      </c>
      <c r="H123" t="s">
        <v>113</v>
      </c>
      <c r="I123">
        <v>1</v>
      </c>
      <c r="J123">
        <v>0</v>
      </c>
      <c r="K123">
        <v>1</v>
      </c>
      <c r="O123">
        <f t="shared" si="85"/>
        <v>161.76</v>
      </c>
      <c r="P123">
        <f t="shared" si="86"/>
        <v>161.76</v>
      </c>
      <c r="Q123">
        <f t="shared" si="87"/>
        <v>0</v>
      </c>
      <c r="R123">
        <f t="shared" si="88"/>
        <v>0</v>
      </c>
      <c r="S123">
        <f t="shared" si="89"/>
        <v>0</v>
      </c>
      <c r="T123">
        <f t="shared" si="90"/>
        <v>0</v>
      </c>
      <c r="U123">
        <f t="shared" si="91"/>
        <v>0</v>
      </c>
      <c r="V123">
        <f t="shared" si="92"/>
        <v>0</v>
      </c>
      <c r="W123">
        <f t="shared" si="93"/>
        <v>0.01</v>
      </c>
      <c r="X123">
        <f t="shared" si="94"/>
        <v>0</v>
      </c>
      <c r="Y123">
        <f t="shared" si="95"/>
        <v>0</v>
      </c>
      <c r="AA123">
        <v>108934850</v>
      </c>
      <c r="AB123">
        <f t="shared" si="96"/>
        <v>13.38</v>
      </c>
      <c r="AC123">
        <f>ROUND((ES123),6)</f>
        <v>13.38</v>
      </c>
      <c r="AD123">
        <f>ROUND((((ET123)-(EU123))+AE123),6)</f>
        <v>0</v>
      </c>
      <c r="AE123">
        <f>ROUND((EU123),6)</f>
        <v>0</v>
      </c>
      <c r="AF123">
        <f>ROUND((EV123),6)</f>
        <v>0</v>
      </c>
      <c r="AG123">
        <f t="shared" si="98"/>
        <v>0</v>
      </c>
      <c r="AH123">
        <f t="shared" si="99"/>
        <v>0</v>
      </c>
      <c r="AI123">
        <f t="shared" si="100"/>
        <v>0</v>
      </c>
      <c r="AJ123">
        <f t="shared" si="101"/>
        <v>0.01</v>
      </c>
      <c r="AK123">
        <v>13.38</v>
      </c>
      <c r="AL123">
        <v>13.38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0.01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12.09</v>
      </c>
      <c r="BD123" t="s">
        <v>4</v>
      </c>
      <c r="BE123" t="s">
        <v>4</v>
      </c>
      <c r="BF123" t="s">
        <v>4</v>
      </c>
      <c r="BG123" t="s">
        <v>4</v>
      </c>
      <c r="BH123">
        <v>3</v>
      </c>
      <c r="BI123">
        <v>3</v>
      </c>
      <c r="BJ123" t="s">
        <v>127</v>
      </c>
      <c r="BM123">
        <v>500002</v>
      </c>
      <c r="BN123">
        <v>0</v>
      </c>
      <c r="BO123" t="s">
        <v>4</v>
      </c>
      <c r="BP123">
        <v>0</v>
      </c>
      <c r="BQ123">
        <v>12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4</v>
      </c>
      <c r="BZ123">
        <v>0</v>
      </c>
      <c r="CA123">
        <v>0</v>
      </c>
      <c r="CB123" t="s">
        <v>4</v>
      </c>
      <c r="CE123">
        <v>0</v>
      </c>
      <c r="CF123">
        <v>0</v>
      </c>
      <c r="CG123">
        <v>0</v>
      </c>
      <c r="CM123">
        <v>0</v>
      </c>
      <c r="CN123" t="s">
        <v>4</v>
      </c>
      <c r="CO123">
        <v>0</v>
      </c>
      <c r="CP123">
        <f t="shared" si="102"/>
        <v>161.76</v>
      </c>
      <c r="CQ123">
        <f t="shared" si="103"/>
        <v>161.76420000000002</v>
      </c>
      <c r="CR123">
        <f t="shared" si="104"/>
        <v>0</v>
      </c>
      <c r="CS123">
        <f t="shared" si="105"/>
        <v>0</v>
      </c>
      <c r="CT123">
        <f t="shared" si="106"/>
        <v>0</v>
      </c>
      <c r="CU123">
        <f t="shared" si="107"/>
        <v>0</v>
      </c>
      <c r="CV123">
        <f t="shared" si="108"/>
        <v>0</v>
      </c>
      <c r="CW123">
        <f t="shared" si="109"/>
        <v>0</v>
      </c>
      <c r="CX123">
        <f t="shared" si="110"/>
        <v>0.01</v>
      </c>
      <c r="CY123">
        <f>(((S123+R123)*AT123)/100)</f>
        <v>0</v>
      </c>
      <c r="CZ123">
        <f>(((S123+R123)*AU123)/100)</f>
        <v>0</v>
      </c>
      <c r="DC123" t="s">
        <v>4</v>
      </c>
      <c r="DD123" t="s">
        <v>4</v>
      </c>
      <c r="DE123" t="s">
        <v>4</v>
      </c>
      <c r="DF123" t="s">
        <v>4</v>
      </c>
      <c r="DG123" t="s">
        <v>4</v>
      </c>
      <c r="DH123" t="s">
        <v>4</v>
      </c>
      <c r="DI123" t="s">
        <v>4</v>
      </c>
      <c r="DJ123" t="s">
        <v>4</v>
      </c>
      <c r="DK123" t="s">
        <v>4</v>
      </c>
      <c r="DL123" t="s">
        <v>4</v>
      </c>
      <c r="DM123" t="s">
        <v>4</v>
      </c>
      <c r="DN123">
        <v>0</v>
      </c>
      <c r="DO123">
        <v>0</v>
      </c>
      <c r="DP123">
        <v>1</v>
      </c>
      <c r="DQ123">
        <v>1</v>
      </c>
      <c r="DU123">
        <v>1010</v>
      </c>
      <c r="DV123" t="s">
        <v>113</v>
      </c>
      <c r="DW123" t="s">
        <v>113</v>
      </c>
      <c r="DX123">
        <v>1</v>
      </c>
      <c r="DZ123" t="s">
        <v>4</v>
      </c>
      <c r="EA123" t="s">
        <v>4</v>
      </c>
      <c r="EB123" t="s">
        <v>4</v>
      </c>
      <c r="EC123" t="s">
        <v>4</v>
      </c>
      <c r="EE123">
        <v>102577078</v>
      </c>
      <c r="EF123">
        <v>12</v>
      </c>
      <c r="EG123" t="s">
        <v>128</v>
      </c>
      <c r="EH123">
        <v>0</v>
      </c>
      <c r="EI123" t="s">
        <v>4</v>
      </c>
      <c r="EJ123">
        <v>2</v>
      </c>
      <c r="EK123">
        <v>500002</v>
      </c>
      <c r="EL123" t="s">
        <v>129</v>
      </c>
      <c r="EM123" t="s">
        <v>130</v>
      </c>
      <c r="EO123" t="s">
        <v>4</v>
      </c>
      <c r="EQ123">
        <v>131072</v>
      </c>
      <c r="ER123">
        <v>13.38</v>
      </c>
      <c r="ES123">
        <v>13.38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 t="shared" si="111"/>
        <v>161.76</v>
      </c>
      <c r="FS123">
        <v>0</v>
      </c>
      <c r="FX123">
        <v>0</v>
      </c>
      <c r="FY123">
        <v>0</v>
      </c>
      <c r="GA123" t="s">
        <v>4</v>
      </c>
      <c r="GD123">
        <v>1</v>
      </c>
      <c r="GF123">
        <v>1247269770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112"/>
        <v>0</v>
      </c>
      <c r="GM123">
        <f t="shared" si="113"/>
        <v>161.76</v>
      </c>
      <c r="GN123">
        <f t="shared" si="114"/>
        <v>0</v>
      </c>
      <c r="GO123">
        <f t="shared" si="115"/>
        <v>0</v>
      </c>
      <c r="GP123">
        <f t="shared" si="116"/>
        <v>0</v>
      </c>
      <c r="GR123">
        <v>0</v>
      </c>
      <c r="GS123">
        <v>3</v>
      </c>
      <c r="GT123">
        <v>0</v>
      </c>
      <c r="GU123" t="s">
        <v>4</v>
      </c>
      <c r="GV123">
        <f t="shared" si="117"/>
        <v>0</v>
      </c>
      <c r="GW123">
        <v>1</v>
      </c>
      <c r="GX123">
        <f t="shared" si="118"/>
        <v>0</v>
      </c>
      <c r="HA123">
        <v>0</v>
      </c>
      <c r="HB123">
        <v>0</v>
      </c>
      <c r="HC123">
        <f t="shared" si="119"/>
        <v>0</v>
      </c>
      <c r="HE123" t="s">
        <v>4</v>
      </c>
      <c r="HF123" t="s">
        <v>4</v>
      </c>
      <c r="HM123" t="s">
        <v>4</v>
      </c>
      <c r="HN123" t="s">
        <v>4</v>
      </c>
      <c r="HO123" t="s">
        <v>4</v>
      </c>
      <c r="HP123" t="s">
        <v>4</v>
      </c>
      <c r="HQ123" t="s">
        <v>4</v>
      </c>
      <c r="IK123">
        <v>0</v>
      </c>
    </row>
    <row r="125" spans="1:255" x14ac:dyDescent="0.2">
      <c r="A125" s="3">
        <v>51</v>
      </c>
      <c r="B125" s="3">
        <f>B110</f>
        <v>1</v>
      </c>
      <c r="C125" s="3">
        <f>A110</f>
        <v>4</v>
      </c>
      <c r="D125" s="3">
        <f>ROW(A110)</f>
        <v>110</v>
      </c>
      <c r="E125" s="3"/>
      <c r="F125" s="3" t="str">
        <f>IF(F110&lt;&gt;"",F110,"")</f>
        <v>Новый раздел</v>
      </c>
      <c r="G125" s="3" t="str">
        <f>IF(G110&lt;&gt;"",G110,"")</f>
        <v>Оборудование</v>
      </c>
      <c r="H125" s="3">
        <v>0</v>
      </c>
      <c r="I125" s="3"/>
      <c r="J125" s="3"/>
      <c r="K125" s="3"/>
      <c r="L125" s="3"/>
      <c r="M125" s="3"/>
      <c r="N125" s="3"/>
      <c r="O125" s="3">
        <f t="shared" ref="O125:T125" si="120">ROUND(AB125,2)</f>
        <v>3913.22</v>
      </c>
      <c r="P125" s="3">
        <f t="shared" si="120"/>
        <v>3913.22</v>
      </c>
      <c r="Q125" s="3">
        <f t="shared" si="120"/>
        <v>0</v>
      </c>
      <c r="R125" s="3">
        <f t="shared" si="120"/>
        <v>0</v>
      </c>
      <c r="S125" s="3">
        <f t="shared" si="120"/>
        <v>0</v>
      </c>
      <c r="T125" s="3">
        <f t="shared" si="120"/>
        <v>0</v>
      </c>
      <c r="U125" s="3">
        <f>AH125</f>
        <v>0</v>
      </c>
      <c r="V125" s="3">
        <f>AI125</f>
        <v>0</v>
      </c>
      <c r="W125" s="3">
        <f>ROUND(AJ125,2)</f>
        <v>0.01</v>
      </c>
      <c r="X125" s="3">
        <f>ROUND(AK125,2)</f>
        <v>0</v>
      </c>
      <c r="Y125" s="3">
        <f>ROUND(AL125,2)</f>
        <v>0</v>
      </c>
      <c r="Z125" s="3"/>
      <c r="AA125" s="3"/>
      <c r="AB125" s="3">
        <f>ROUND(SUMIF(AA114:AA123,"=108934852",O114:O123),2)</f>
        <v>3913.22</v>
      </c>
      <c r="AC125" s="3">
        <f>ROUND(SUMIF(AA114:AA123,"=108934852",P114:P123),2)</f>
        <v>3913.22</v>
      </c>
      <c r="AD125" s="3">
        <f>ROUND(SUMIF(AA114:AA123,"=108934852",Q114:Q123),2)</f>
        <v>0</v>
      </c>
      <c r="AE125" s="3">
        <f>ROUND(SUMIF(AA114:AA123,"=108934852",R114:R123),2)</f>
        <v>0</v>
      </c>
      <c r="AF125" s="3">
        <f>ROUND(SUMIF(AA114:AA123,"=108934852",S114:S123),2)</f>
        <v>0</v>
      </c>
      <c r="AG125" s="3">
        <f>ROUND(SUMIF(AA114:AA123,"=108934852",T114:T123),2)</f>
        <v>0</v>
      </c>
      <c r="AH125" s="3">
        <f>SUMIF(AA114:AA123,"=108934852",U114:U123)</f>
        <v>0</v>
      </c>
      <c r="AI125" s="3">
        <f>SUMIF(AA114:AA123,"=108934852",V114:V123)</f>
        <v>0</v>
      </c>
      <c r="AJ125" s="3">
        <f>ROUND(SUMIF(AA114:AA123,"=108934852",W114:W123),2)</f>
        <v>0.01</v>
      </c>
      <c r="AK125" s="3">
        <f>ROUND(SUMIF(AA114:AA123,"=108934852",X114:X123),2)</f>
        <v>0</v>
      </c>
      <c r="AL125" s="3">
        <f>ROUND(SUMIF(AA114:AA123,"=108934852",Y114:Y123),2)</f>
        <v>0</v>
      </c>
      <c r="AM125" s="3"/>
      <c r="AN125" s="3"/>
      <c r="AO125" s="3">
        <f t="shared" ref="AO125:BD125" si="121">ROUND(BX125,2)</f>
        <v>0</v>
      </c>
      <c r="AP125" s="3">
        <f t="shared" si="121"/>
        <v>3913.22</v>
      </c>
      <c r="AQ125" s="3">
        <f t="shared" si="121"/>
        <v>0</v>
      </c>
      <c r="AR125" s="3">
        <f t="shared" si="121"/>
        <v>3913.22</v>
      </c>
      <c r="AS125" s="3">
        <f t="shared" si="121"/>
        <v>0</v>
      </c>
      <c r="AT125" s="3">
        <f t="shared" si="121"/>
        <v>0</v>
      </c>
      <c r="AU125" s="3">
        <f t="shared" si="121"/>
        <v>0</v>
      </c>
      <c r="AV125" s="3">
        <f t="shared" si="121"/>
        <v>3913.22</v>
      </c>
      <c r="AW125" s="3">
        <f t="shared" si="121"/>
        <v>0</v>
      </c>
      <c r="AX125" s="3">
        <f t="shared" si="121"/>
        <v>0</v>
      </c>
      <c r="AY125" s="3">
        <f t="shared" si="121"/>
        <v>0</v>
      </c>
      <c r="AZ125" s="3">
        <f t="shared" si="121"/>
        <v>3913.22</v>
      </c>
      <c r="BA125" s="3">
        <f t="shared" si="121"/>
        <v>0</v>
      </c>
      <c r="BB125" s="3">
        <f t="shared" si="121"/>
        <v>0</v>
      </c>
      <c r="BC125" s="3">
        <f t="shared" si="121"/>
        <v>0</v>
      </c>
      <c r="BD125" s="3">
        <f t="shared" si="121"/>
        <v>0</v>
      </c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>
        <f>ROUND(SUMIF(AA114:AA123,"=108934852",FQ114:FQ123),2)</f>
        <v>0</v>
      </c>
      <c r="BY125" s="3">
        <f>ROUND(SUMIF(AA114:AA123,"=108934852",FR114:FR123),2)</f>
        <v>3913.22</v>
      </c>
      <c r="BZ125" s="3">
        <f>ROUND(SUMIF(AA114:AA123,"=108934852",GL114:GL123),2)</f>
        <v>0</v>
      </c>
      <c r="CA125" s="3">
        <f>ROUND(SUMIF(AA114:AA123,"=108934852",GM114:GM123),2)</f>
        <v>3913.22</v>
      </c>
      <c r="CB125" s="3">
        <f>ROUND(SUMIF(AA114:AA123,"=108934852",GN114:GN123),2)</f>
        <v>0</v>
      </c>
      <c r="CC125" s="3">
        <f>ROUND(SUMIF(AA114:AA123,"=108934852",GO114:GO123),2)</f>
        <v>0</v>
      </c>
      <c r="CD125" s="3">
        <f>ROUND(SUMIF(AA114:AA123,"=108934852",GP114:GP123),2)</f>
        <v>0</v>
      </c>
      <c r="CE125" s="3">
        <f>AC125-BX125</f>
        <v>3913.22</v>
      </c>
      <c r="CF125" s="3">
        <f>AC125-BY125</f>
        <v>0</v>
      </c>
      <c r="CG125" s="3">
        <f>BX125-BZ125</f>
        <v>0</v>
      </c>
      <c r="CH125" s="3">
        <f>AC125-BX125-BY125+BZ125</f>
        <v>0</v>
      </c>
      <c r="CI125" s="3">
        <f>BY125-BZ125</f>
        <v>3913.22</v>
      </c>
      <c r="CJ125" s="3">
        <f>ROUND(SUMIF(AA114:AA123,"=108934852",GX114:GX123),2)</f>
        <v>0</v>
      </c>
      <c r="CK125" s="3">
        <f>ROUND(SUMIF(AA114:AA123,"=108934852",GY114:GY123),2)</f>
        <v>0</v>
      </c>
      <c r="CL125" s="3">
        <f>ROUND(SUMIF(AA114:AA123,"=108934852",GZ114:GZ123),2)</f>
        <v>0</v>
      </c>
      <c r="CM125" s="3">
        <f>ROUND(SUMIF(AA114:AA123,"=108934852",HD114:HD123),2)</f>
        <v>0</v>
      </c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4">
        <f t="shared" ref="DG125:DL125" si="122">ROUND(DT125,2)</f>
        <v>22819.83</v>
      </c>
      <c r="DH125" s="4">
        <f t="shared" si="122"/>
        <v>22819.83</v>
      </c>
      <c r="DI125" s="4">
        <f t="shared" si="122"/>
        <v>0</v>
      </c>
      <c r="DJ125" s="4">
        <f t="shared" si="122"/>
        <v>0</v>
      </c>
      <c r="DK125" s="4">
        <f t="shared" si="122"/>
        <v>0</v>
      </c>
      <c r="DL125" s="4">
        <f t="shared" si="122"/>
        <v>0</v>
      </c>
      <c r="DM125" s="4">
        <f>DZ125</f>
        <v>0</v>
      </c>
      <c r="DN125" s="4">
        <f>EA125</f>
        <v>0</v>
      </c>
      <c r="DO125" s="4">
        <f>ROUND(EB125,2)</f>
        <v>0.01</v>
      </c>
      <c r="DP125" s="4">
        <f>ROUND(EC125,2)</f>
        <v>0</v>
      </c>
      <c r="DQ125" s="4">
        <f>ROUND(ED125,2)</f>
        <v>0</v>
      </c>
      <c r="DR125" s="4"/>
      <c r="DS125" s="4"/>
      <c r="DT125" s="4">
        <f>ROUND(SUMIF(AA114:AA123,"=108934850",O114:O123),2)</f>
        <v>22819.83</v>
      </c>
      <c r="DU125" s="4">
        <f>ROUND(SUMIF(AA114:AA123,"=108934850",P114:P123),2)</f>
        <v>22819.83</v>
      </c>
      <c r="DV125" s="4">
        <f>ROUND(SUMIF(AA114:AA123,"=108934850",Q114:Q123),2)</f>
        <v>0</v>
      </c>
      <c r="DW125" s="4">
        <f>ROUND(SUMIF(AA114:AA123,"=108934850",R114:R123),2)</f>
        <v>0</v>
      </c>
      <c r="DX125" s="4">
        <f>ROUND(SUMIF(AA114:AA123,"=108934850",S114:S123),2)</f>
        <v>0</v>
      </c>
      <c r="DY125" s="4">
        <f>ROUND(SUMIF(AA114:AA123,"=108934850",T114:T123),2)</f>
        <v>0</v>
      </c>
      <c r="DZ125" s="4">
        <f>SUMIF(AA114:AA123,"=108934850",U114:U123)</f>
        <v>0</v>
      </c>
      <c r="EA125" s="4">
        <f>SUMIF(AA114:AA123,"=108934850",V114:V123)</f>
        <v>0</v>
      </c>
      <c r="EB125" s="4">
        <f>ROUND(SUMIF(AA114:AA123,"=108934850",W114:W123),2)</f>
        <v>0.01</v>
      </c>
      <c r="EC125" s="4">
        <f>ROUND(SUMIF(AA114:AA123,"=108934850",X114:X123),2)</f>
        <v>0</v>
      </c>
      <c r="ED125" s="4">
        <f>ROUND(SUMIF(AA114:AA123,"=108934850",Y114:Y123),2)</f>
        <v>0</v>
      </c>
      <c r="EE125" s="4"/>
      <c r="EF125" s="4"/>
      <c r="EG125" s="4">
        <f t="shared" ref="EG125:EV125" si="123">ROUND(FP125,2)</f>
        <v>0</v>
      </c>
      <c r="EH125" s="4">
        <f t="shared" si="123"/>
        <v>22819.83</v>
      </c>
      <c r="EI125" s="4">
        <f t="shared" si="123"/>
        <v>0</v>
      </c>
      <c r="EJ125" s="4">
        <f t="shared" si="123"/>
        <v>22819.83</v>
      </c>
      <c r="EK125" s="4">
        <f t="shared" si="123"/>
        <v>0</v>
      </c>
      <c r="EL125" s="4">
        <f t="shared" si="123"/>
        <v>0</v>
      </c>
      <c r="EM125" s="4">
        <f t="shared" si="123"/>
        <v>0</v>
      </c>
      <c r="EN125" s="4">
        <f t="shared" si="123"/>
        <v>22819.83</v>
      </c>
      <c r="EO125" s="4">
        <f t="shared" si="123"/>
        <v>0</v>
      </c>
      <c r="EP125" s="4">
        <f t="shared" si="123"/>
        <v>0</v>
      </c>
      <c r="EQ125" s="4">
        <f t="shared" si="123"/>
        <v>0</v>
      </c>
      <c r="ER125" s="4">
        <f t="shared" si="123"/>
        <v>22819.83</v>
      </c>
      <c r="ES125" s="4">
        <f t="shared" si="123"/>
        <v>0</v>
      </c>
      <c r="ET125" s="4">
        <f t="shared" si="123"/>
        <v>0</v>
      </c>
      <c r="EU125" s="4">
        <f t="shared" si="123"/>
        <v>0</v>
      </c>
      <c r="EV125" s="4">
        <f t="shared" si="123"/>
        <v>0</v>
      </c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>
        <f>ROUND(SUMIF(AA114:AA123,"=108934850",FQ114:FQ123),2)</f>
        <v>0</v>
      </c>
      <c r="FQ125" s="4">
        <f>ROUND(SUMIF(AA114:AA123,"=108934850",FR114:FR123),2)</f>
        <v>22819.83</v>
      </c>
      <c r="FR125" s="4">
        <f>ROUND(SUMIF(AA114:AA123,"=108934850",GL114:GL123),2)</f>
        <v>0</v>
      </c>
      <c r="FS125" s="4">
        <f>ROUND(SUMIF(AA114:AA123,"=108934850",GM114:GM123),2)</f>
        <v>22819.83</v>
      </c>
      <c r="FT125" s="4">
        <f>ROUND(SUMIF(AA114:AA123,"=108934850",GN114:GN123),2)</f>
        <v>0</v>
      </c>
      <c r="FU125" s="4">
        <f>ROUND(SUMIF(AA114:AA123,"=108934850",GO114:GO123),2)</f>
        <v>0</v>
      </c>
      <c r="FV125" s="4">
        <f>ROUND(SUMIF(AA114:AA123,"=108934850",GP114:GP123),2)</f>
        <v>0</v>
      </c>
      <c r="FW125" s="4">
        <f>DU125-FP125</f>
        <v>22819.83</v>
      </c>
      <c r="FX125" s="4">
        <f>DU125-FQ125</f>
        <v>0</v>
      </c>
      <c r="FY125" s="4">
        <f>FP125-FR125</f>
        <v>0</v>
      </c>
      <c r="FZ125" s="4">
        <f>DU125-FP125-FQ125+FR125</f>
        <v>0</v>
      </c>
      <c r="GA125" s="4">
        <f>FQ125-FR125</f>
        <v>22819.83</v>
      </c>
      <c r="GB125" s="4">
        <f>ROUND(SUMIF(AA114:AA123,"=108934850",GX114:GX123),2)</f>
        <v>0</v>
      </c>
      <c r="GC125" s="4">
        <f>ROUND(SUMIF(AA114:AA123,"=108934850",GY114:GY123),2)</f>
        <v>0</v>
      </c>
      <c r="GD125" s="4">
        <f>ROUND(SUMIF(AA114:AA123,"=108934850",GZ114:GZ123),2)</f>
        <v>0</v>
      </c>
      <c r="GE125" s="4">
        <f>ROUND(SUMIF(AA114:AA123,"=108934850",HD114:HD123),2)</f>
        <v>0</v>
      </c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201</v>
      </c>
      <c r="F127" s="5">
        <f>ROUND(Source!O125,O127)</f>
        <v>3913.22</v>
      </c>
      <c r="G127" s="5" t="s">
        <v>43</v>
      </c>
      <c r="H127" s="5" t="s">
        <v>44</v>
      </c>
      <c r="I127" s="5"/>
      <c r="J127" s="5"/>
      <c r="K127" s="5">
        <v>201</v>
      </c>
      <c r="L127" s="5">
        <v>1</v>
      </c>
      <c r="M127" s="5">
        <v>3</v>
      </c>
      <c r="N127" s="5" t="s">
        <v>4</v>
      </c>
      <c r="O127" s="5">
        <v>2</v>
      </c>
      <c r="P127" s="5">
        <f>ROUND(Source!DG125,O127)</f>
        <v>22819.83</v>
      </c>
      <c r="Q127" s="5"/>
      <c r="R127" s="5"/>
      <c r="S127" s="5"/>
      <c r="T127" s="5"/>
      <c r="U127" s="5"/>
      <c r="V127" s="5"/>
      <c r="W127" s="5">
        <v>3913.22</v>
      </c>
      <c r="X127" s="5">
        <v>1</v>
      </c>
      <c r="Y127" s="5">
        <v>3913.22</v>
      </c>
      <c r="Z127" s="5">
        <v>22819.83</v>
      </c>
      <c r="AA127" s="5">
        <v>1</v>
      </c>
      <c r="AB127" s="5">
        <v>22819.83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202</v>
      </c>
      <c r="F128" s="5">
        <f>ROUND(Source!P125,O128)</f>
        <v>3913.22</v>
      </c>
      <c r="G128" s="5" t="s">
        <v>45</v>
      </c>
      <c r="H128" s="5" t="s">
        <v>46</v>
      </c>
      <c r="I128" s="5"/>
      <c r="J128" s="5"/>
      <c r="K128" s="5">
        <v>202</v>
      </c>
      <c r="L128" s="5">
        <v>2</v>
      </c>
      <c r="M128" s="5">
        <v>3</v>
      </c>
      <c r="N128" s="5" t="s">
        <v>4</v>
      </c>
      <c r="O128" s="5">
        <v>2</v>
      </c>
      <c r="P128" s="5">
        <f>ROUND(Source!DH125,O128)</f>
        <v>22819.83</v>
      </c>
      <c r="Q128" s="5"/>
      <c r="R128" s="5"/>
      <c r="S128" s="5"/>
      <c r="T128" s="5"/>
      <c r="U128" s="5"/>
      <c r="V128" s="5"/>
      <c r="W128" s="5">
        <v>3913.22</v>
      </c>
      <c r="X128" s="5">
        <v>1</v>
      </c>
      <c r="Y128" s="5">
        <v>3913.22</v>
      </c>
      <c r="Z128" s="5">
        <v>22819.83</v>
      </c>
      <c r="AA128" s="5">
        <v>1</v>
      </c>
      <c r="AB128" s="5">
        <v>22819.83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222</v>
      </c>
      <c r="F129" s="5">
        <f>ROUND(Source!AO125,O129)</f>
        <v>0</v>
      </c>
      <c r="G129" s="5" t="s">
        <v>47</v>
      </c>
      <c r="H129" s="5" t="s">
        <v>48</v>
      </c>
      <c r="I129" s="5"/>
      <c r="J129" s="5"/>
      <c r="K129" s="5">
        <v>222</v>
      </c>
      <c r="L129" s="5">
        <v>3</v>
      </c>
      <c r="M129" s="5">
        <v>3</v>
      </c>
      <c r="N129" s="5" t="s">
        <v>4</v>
      </c>
      <c r="O129" s="5">
        <v>2</v>
      </c>
      <c r="P129" s="5">
        <f>ROUND(Source!EG125,O129)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225</v>
      </c>
      <c r="F130" s="5">
        <f>ROUND(Source!AV125,O130)</f>
        <v>3913.22</v>
      </c>
      <c r="G130" s="5" t="s">
        <v>49</v>
      </c>
      <c r="H130" s="5" t="s">
        <v>50</v>
      </c>
      <c r="I130" s="5"/>
      <c r="J130" s="5"/>
      <c r="K130" s="5">
        <v>225</v>
      </c>
      <c r="L130" s="5">
        <v>4</v>
      </c>
      <c r="M130" s="5">
        <v>3</v>
      </c>
      <c r="N130" s="5" t="s">
        <v>4</v>
      </c>
      <c r="O130" s="5">
        <v>2</v>
      </c>
      <c r="P130" s="5">
        <f>ROUND(Source!EN125,O130)</f>
        <v>22819.83</v>
      </c>
      <c r="Q130" s="5"/>
      <c r="R130" s="5"/>
      <c r="S130" s="5"/>
      <c r="T130" s="5"/>
      <c r="U130" s="5"/>
      <c r="V130" s="5"/>
      <c r="W130" s="5">
        <v>3913.22</v>
      </c>
      <c r="X130" s="5">
        <v>1</v>
      </c>
      <c r="Y130" s="5">
        <v>3913.22</v>
      </c>
      <c r="Z130" s="5">
        <v>22819.83</v>
      </c>
      <c r="AA130" s="5">
        <v>1</v>
      </c>
      <c r="AB130" s="5">
        <v>22819.83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226</v>
      </c>
      <c r="F131" s="5">
        <f>ROUND(Source!AW125,O131)</f>
        <v>0</v>
      </c>
      <c r="G131" s="5" t="s">
        <v>51</v>
      </c>
      <c r="H131" s="5" t="s">
        <v>52</v>
      </c>
      <c r="I131" s="5"/>
      <c r="J131" s="5"/>
      <c r="K131" s="5">
        <v>226</v>
      </c>
      <c r="L131" s="5">
        <v>5</v>
      </c>
      <c r="M131" s="5">
        <v>3</v>
      </c>
      <c r="N131" s="5" t="s">
        <v>4</v>
      </c>
      <c r="O131" s="5">
        <v>2</v>
      </c>
      <c r="P131" s="5">
        <f>ROUND(Source!EO125,O131)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227</v>
      </c>
      <c r="F132" s="5">
        <f>ROUND(Source!AX125,O132)</f>
        <v>0</v>
      </c>
      <c r="G132" s="5" t="s">
        <v>53</v>
      </c>
      <c r="H132" s="5" t="s">
        <v>54</v>
      </c>
      <c r="I132" s="5"/>
      <c r="J132" s="5"/>
      <c r="K132" s="5">
        <v>227</v>
      </c>
      <c r="L132" s="5">
        <v>6</v>
      </c>
      <c r="M132" s="5">
        <v>3</v>
      </c>
      <c r="N132" s="5" t="s">
        <v>4</v>
      </c>
      <c r="O132" s="5">
        <v>2</v>
      </c>
      <c r="P132" s="5">
        <f>ROUND(Source!EP125,O132)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228</v>
      </c>
      <c r="F133" s="5">
        <f>ROUND(Source!AY125,O133)</f>
        <v>0</v>
      </c>
      <c r="G133" s="5" t="s">
        <v>55</v>
      </c>
      <c r="H133" s="5" t="s">
        <v>56</v>
      </c>
      <c r="I133" s="5"/>
      <c r="J133" s="5"/>
      <c r="K133" s="5">
        <v>228</v>
      </c>
      <c r="L133" s="5">
        <v>7</v>
      </c>
      <c r="M133" s="5">
        <v>3</v>
      </c>
      <c r="N133" s="5" t="s">
        <v>4</v>
      </c>
      <c r="O133" s="5">
        <v>2</v>
      </c>
      <c r="P133" s="5">
        <f>ROUND(Source!EQ125,O133)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216</v>
      </c>
      <c r="F134" s="5">
        <f>ROUND(Source!AP125,O134)</f>
        <v>3913.22</v>
      </c>
      <c r="G134" s="5" t="s">
        <v>57</v>
      </c>
      <c r="H134" s="5" t="s">
        <v>58</v>
      </c>
      <c r="I134" s="5"/>
      <c r="J134" s="5"/>
      <c r="K134" s="5">
        <v>216</v>
      </c>
      <c r="L134" s="5">
        <v>8</v>
      </c>
      <c r="M134" s="5">
        <v>3</v>
      </c>
      <c r="N134" s="5" t="s">
        <v>4</v>
      </c>
      <c r="O134" s="5">
        <v>2</v>
      </c>
      <c r="P134" s="5">
        <f>ROUND(Source!EH125,O134)</f>
        <v>22819.83</v>
      </c>
      <c r="Q134" s="5"/>
      <c r="R134" s="5"/>
      <c r="S134" s="5"/>
      <c r="T134" s="5"/>
      <c r="U134" s="5"/>
      <c r="V134" s="5"/>
      <c r="W134" s="5">
        <v>3913.22</v>
      </c>
      <c r="X134" s="5">
        <v>1</v>
      </c>
      <c r="Y134" s="5">
        <v>3913.22</v>
      </c>
      <c r="Z134" s="5">
        <v>22819.83</v>
      </c>
      <c r="AA134" s="5">
        <v>1</v>
      </c>
      <c r="AB134" s="5">
        <v>22819.83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223</v>
      </c>
      <c r="F135" s="5">
        <f>ROUND(Source!AQ125,O135)</f>
        <v>0</v>
      </c>
      <c r="G135" s="5" t="s">
        <v>59</v>
      </c>
      <c r="H135" s="5" t="s">
        <v>60</v>
      </c>
      <c r="I135" s="5"/>
      <c r="J135" s="5"/>
      <c r="K135" s="5">
        <v>223</v>
      </c>
      <c r="L135" s="5">
        <v>9</v>
      </c>
      <c r="M135" s="5">
        <v>3</v>
      </c>
      <c r="N135" s="5" t="s">
        <v>4</v>
      </c>
      <c r="O135" s="5">
        <v>2</v>
      </c>
      <c r="P135" s="5">
        <f>ROUND(Source!EI125,O135)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229</v>
      </c>
      <c r="F136" s="5">
        <f>ROUND(Source!AZ125,O136)</f>
        <v>3913.22</v>
      </c>
      <c r="G136" s="5" t="s">
        <v>61</v>
      </c>
      <c r="H136" s="5" t="s">
        <v>62</v>
      </c>
      <c r="I136" s="5"/>
      <c r="J136" s="5"/>
      <c r="K136" s="5">
        <v>229</v>
      </c>
      <c r="L136" s="5">
        <v>10</v>
      </c>
      <c r="M136" s="5">
        <v>3</v>
      </c>
      <c r="N136" s="5" t="s">
        <v>4</v>
      </c>
      <c r="O136" s="5">
        <v>2</v>
      </c>
      <c r="P136" s="5">
        <f>ROUND(Source!ER125,O136)</f>
        <v>22819.83</v>
      </c>
      <c r="Q136" s="5"/>
      <c r="R136" s="5"/>
      <c r="S136" s="5"/>
      <c r="T136" s="5"/>
      <c r="U136" s="5"/>
      <c r="V136" s="5"/>
      <c r="W136" s="5">
        <v>3913.22</v>
      </c>
      <c r="X136" s="5">
        <v>1</v>
      </c>
      <c r="Y136" s="5">
        <v>3913.22</v>
      </c>
      <c r="Z136" s="5">
        <v>22819.83</v>
      </c>
      <c r="AA136" s="5">
        <v>1</v>
      </c>
      <c r="AB136" s="5">
        <v>22819.83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203</v>
      </c>
      <c r="F137" s="5">
        <f>ROUND(Source!Q125,O137)</f>
        <v>0</v>
      </c>
      <c r="G137" s="5" t="s">
        <v>63</v>
      </c>
      <c r="H137" s="5" t="s">
        <v>64</v>
      </c>
      <c r="I137" s="5"/>
      <c r="J137" s="5"/>
      <c r="K137" s="5">
        <v>203</v>
      </c>
      <c r="L137" s="5">
        <v>11</v>
      </c>
      <c r="M137" s="5">
        <v>3</v>
      </c>
      <c r="N137" s="5" t="s">
        <v>4</v>
      </c>
      <c r="O137" s="5">
        <v>2</v>
      </c>
      <c r="P137" s="5">
        <f>ROUND(Source!DI125,O137)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231</v>
      </c>
      <c r="F138" s="5">
        <f>ROUND(Source!BB125,O138)</f>
        <v>0</v>
      </c>
      <c r="G138" s="5" t="s">
        <v>65</v>
      </c>
      <c r="H138" s="5" t="s">
        <v>66</v>
      </c>
      <c r="I138" s="5"/>
      <c r="J138" s="5"/>
      <c r="K138" s="5">
        <v>231</v>
      </c>
      <c r="L138" s="5">
        <v>12</v>
      </c>
      <c r="M138" s="5">
        <v>3</v>
      </c>
      <c r="N138" s="5" t="s">
        <v>4</v>
      </c>
      <c r="O138" s="5">
        <v>2</v>
      </c>
      <c r="P138" s="5">
        <f>ROUND(Source!ET125,O138)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204</v>
      </c>
      <c r="F139" s="5">
        <f>ROUND(Source!R125,O139)</f>
        <v>0</v>
      </c>
      <c r="G139" s="5" t="s">
        <v>67</v>
      </c>
      <c r="H139" s="5" t="s">
        <v>68</v>
      </c>
      <c r="I139" s="5"/>
      <c r="J139" s="5"/>
      <c r="K139" s="5">
        <v>204</v>
      </c>
      <c r="L139" s="5">
        <v>13</v>
      </c>
      <c r="M139" s="5">
        <v>3</v>
      </c>
      <c r="N139" s="5" t="s">
        <v>4</v>
      </c>
      <c r="O139" s="5">
        <v>2</v>
      </c>
      <c r="P139" s="5">
        <f>ROUND(Source!DJ125,O139)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205</v>
      </c>
      <c r="F140" s="5">
        <f>ROUND(Source!S125,O140)</f>
        <v>0</v>
      </c>
      <c r="G140" s="5" t="s">
        <v>69</v>
      </c>
      <c r="H140" s="5" t="s">
        <v>70</v>
      </c>
      <c r="I140" s="5"/>
      <c r="J140" s="5"/>
      <c r="K140" s="5">
        <v>205</v>
      </c>
      <c r="L140" s="5">
        <v>14</v>
      </c>
      <c r="M140" s="5">
        <v>3</v>
      </c>
      <c r="N140" s="5" t="s">
        <v>4</v>
      </c>
      <c r="O140" s="5">
        <v>2</v>
      </c>
      <c r="P140" s="5">
        <f>ROUND(Source!DK125,O140)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232</v>
      </c>
      <c r="F141" s="5">
        <f>ROUND(Source!BC125,O141)</f>
        <v>0</v>
      </c>
      <c r="G141" s="5" t="s">
        <v>71</v>
      </c>
      <c r="H141" s="5" t="s">
        <v>72</v>
      </c>
      <c r="I141" s="5"/>
      <c r="J141" s="5"/>
      <c r="K141" s="5">
        <v>232</v>
      </c>
      <c r="L141" s="5">
        <v>15</v>
      </c>
      <c r="M141" s="5">
        <v>3</v>
      </c>
      <c r="N141" s="5" t="s">
        <v>4</v>
      </c>
      <c r="O141" s="5">
        <v>2</v>
      </c>
      <c r="P141" s="5">
        <f>ROUND(Source!EU125,O141)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214</v>
      </c>
      <c r="F142" s="5">
        <f>ROUND(Source!AS125,O142)</f>
        <v>0</v>
      </c>
      <c r="G142" s="5" t="s">
        <v>73</v>
      </c>
      <c r="H142" s="5" t="s">
        <v>74</v>
      </c>
      <c r="I142" s="5"/>
      <c r="J142" s="5"/>
      <c r="K142" s="5">
        <v>214</v>
      </c>
      <c r="L142" s="5">
        <v>16</v>
      </c>
      <c r="M142" s="5">
        <v>3</v>
      </c>
      <c r="N142" s="5" t="s">
        <v>4</v>
      </c>
      <c r="O142" s="5">
        <v>2</v>
      </c>
      <c r="P142" s="5">
        <f>ROUND(Source!EK125,O142)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215</v>
      </c>
      <c r="F143" s="5">
        <f>ROUND(Source!AT125,O143)</f>
        <v>0</v>
      </c>
      <c r="G143" s="5" t="s">
        <v>75</v>
      </c>
      <c r="H143" s="5" t="s">
        <v>76</v>
      </c>
      <c r="I143" s="5"/>
      <c r="J143" s="5"/>
      <c r="K143" s="5">
        <v>215</v>
      </c>
      <c r="L143" s="5">
        <v>17</v>
      </c>
      <c r="M143" s="5">
        <v>3</v>
      </c>
      <c r="N143" s="5" t="s">
        <v>4</v>
      </c>
      <c r="O143" s="5">
        <v>2</v>
      </c>
      <c r="P143" s="5">
        <f>ROUND(Source!EL125,O143)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217</v>
      </c>
      <c r="F144" s="5">
        <f>ROUND(Source!AU125,O144)</f>
        <v>0</v>
      </c>
      <c r="G144" s="5" t="s">
        <v>77</v>
      </c>
      <c r="H144" s="5" t="s">
        <v>78</v>
      </c>
      <c r="I144" s="5"/>
      <c r="J144" s="5"/>
      <c r="K144" s="5">
        <v>217</v>
      </c>
      <c r="L144" s="5">
        <v>18</v>
      </c>
      <c r="M144" s="5">
        <v>3</v>
      </c>
      <c r="N144" s="5" t="s">
        <v>4</v>
      </c>
      <c r="O144" s="5">
        <v>2</v>
      </c>
      <c r="P144" s="5">
        <f>ROUND(Source!EM125,O144)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230</v>
      </c>
      <c r="F145" s="5">
        <f>ROUND(Source!BA125,O145)</f>
        <v>0</v>
      </c>
      <c r="G145" s="5" t="s">
        <v>79</v>
      </c>
      <c r="H145" s="5" t="s">
        <v>80</v>
      </c>
      <c r="I145" s="5"/>
      <c r="J145" s="5"/>
      <c r="K145" s="5">
        <v>230</v>
      </c>
      <c r="L145" s="5">
        <v>19</v>
      </c>
      <c r="M145" s="5">
        <v>3</v>
      </c>
      <c r="N145" s="5" t="s">
        <v>4</v>
      </c>
      <c r="O145" s="5">
        <v>2</v>
      </c>
      <c r="P145" s="5">
        <f>ROUND(Source!ES125,O145)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206</v>
      </c>
      <c r="F146" s="5">
        <f>ROUND(Source!T125,O146)</f>
        <v>0</v>
      </c>
      <c r="G146" s="5" t="s">
        <v>81</v>
      </c>
      <c r="H146" s="5" t="s">
        <v>82</v>
      </c>
      <c r="I146" s="5"/>
      <c r="J146" s="5"/>
      <c r="K146" s="5">
        <v>206</v>
      </c>
      <c r="L146" s="5">
        <v>20</v>
      </c>
      <c r="M146" s="5">
        <v>3</v>
      </c>
      <c r="N146" s="5" t="s">
        <v>4</v>
      </c>
      <c r="O146" s="5">
        <v>2</v>
      </c>
      <c r="P146" s="5">
        <f>ROUND(Source!DL125,O146)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55" x14ac:dyDescent="0.2">
      <c r="A147" s="5">
        <v>50</v>
      </c>
      <c r="B147" s="5">
        <v>0</v>
      </c>
      <c r="C147" s="5">
        <v>0</v>
      </c>
      <c r="D147" s="5">
        <v>1</v>
      </c>
      <c r="E147" s="5">
        <v>207</v>
      </c>
      <c r="F147" s="5">
        <f>Source!U125</f>
        <v>0</v>
      </c>
      <c r="G147" s="5" t="s">
        <v>83</v>
      </c>
      <c r="H147" s="5" t="s">
        <v>84</v>
      </c>
      <c r="I147" s="5"/>
      <c r="J147" s="5"/>
      <c r="K147" s="5">
        <v>207</v>
      </c>
      <c r="L147" s="5">
        <v>21</v>
      </c>
      <c r="M147" s="5">
        <v>3</v>
      </c>
      <c r="N147" s="5" t="s">
        <v>4</v>
      </c>
      <c r="O147" s="5">
        <v>-1</v>
      </c>
      <c r="P147" s="5">
        <f>Source!DM125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55" x14ac:dyDescent="0.2">
      <c r="A148" s="5">
        <v>50</v>
      </c>
      <c r="B148" s="5">
        <v>0</v>
      </c>
      <c r="C148" s="5">
        <v>0</v>
      </c>
      <c r="D148" s="5">
        <v>1</v>
      </c>
      <c r="E148" s="5">
        <v>208</v>
      </c>
      <c r="F148" s="5">
        <f>Source!V125</f>
        <v>0</v>
      </c>
      <c r="G148" s="5" t="s">
        <v>85</v>
      </c>
      <c r="H148" s="5" t="s">
        <v>86</v>
      </c>
      <c r="I148" s="5"/>
      <c r="J148" s="5"/>
      <c r="K148" s="5">
        <v>208</v>
      </c>
      <c r="L148" s="5">
        <v>22</v>
      </c>
      <c r="M148" s="5">
        <v>3</v>
      </c>
      <c r="N148" s="5" t="s">
        <v>4</v>
      </c>
      <c r="O148" s="5">
        <v>-1</v>
      </c>
      <c r="P148" s="5">
        <f>Source!DN125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55" x14ac:dyDescent="0.2">
      <c r="A149" s="5">
        <v>50</v>
      </c>
      <c r="B149" s="5">
        <v>0</v>
      </c>
      <c r="C149" s="5">
        <v>0</v>
      </c>
      <c r="D149" s="5">
        <v>1</v>
      </c>
      <c r="E149" s="5">
        <v>209</v>
      </c>
      <c r="F149" s="5">
        <f>ROUND(Source!W125,O149)</f>
        <v>0.01</v>
      </c>
      <c r="G149" s="5" t="s">
        <v>87</v>
      </c>
      <c r="H149" s="5" t="s">
        <v>88</v>
      </c>
      <c r="I149" s="5"/>
      <c r="J149" s="5"/>
      <c r="K149" s="5">
        <v>209</v>
      </c>
      <c r="L149" s="5">
        <v>23</v>
      </c>
      <c r="M149" s="5">
        <v>3</v>
      </c>
      <c r="N149" s="5" t="s">
        <v>4</v>
      </c>
      <c r="O149" s="5">
        <v>2</v>
      </c>
      <c r="P149" s="5">
        <f>ROUND(Source!DO125,O149)</f>
        <v>0.01</v>
      </c>
      <c r="Q149" s="5"/>
      <c r="R149" s="5"/>
      <c r="S149" s="5"/>
      <c r="T149" s="5"/>
      <c r="U149" s="5"/>
      <c r="V149" s="5"/>
      <c r="W149" s="5">
        <v>0.01</v>
      </c>
      <c r="X149" s="5">
        <v>1</v>
      </c>
      <c r="Y149" s="5">
        <v>0.01</v>
      </c>
      <c r="Z149" s="5">
        <v>0.01</v>
      </c>
      <c r="AA149" s="5">
        <v>1</v>
      </c>
      <c r="AB149" s="5">
        <v>0.01</v>
      </c>
    </row>
    <row r="150" spans="1:255" x14ac:dyDescent="0.2">
      <c r="A150" s="5">
        <v>50</v>
      </c>
      <c r="B150" s="5">
        <v>0</v>
      </c>
      <c r="C150" s="5">
        <v>0</v>
      </c>
      <c r="D150" s="5">
        <v>1</v>
      </c>
      <c r="E150" s="5">
        <v>233</v>
      </c>
      <c r="F150" s="5">
        <f>ROUND(Source!BD125,O150)</f>
        <v>0</v>
      </c>
      <c r="G150" s="5" t="s">
        <v>89</v>
      </c>
      <c r="H150" s="5" t="s">
        <v>90</v>
      </c>
      <c r="I150" s="5"/>
      <c r="J150" s="5"/>
      <c r="K150" s="5">
        <v>233</v>
      </c>
      <c r="L150" s="5">
        <v>24</v>
      </c>
      <c r="M150" s="5">
        <v>3</v>
      </c>
      <c r="N150" s="5" t="s">
        <v>4</v>
      </c>
      <c r="O150" s="5">
        <v>2</v>
      </c>
      <c r="P150" s="5">
        <f>ROUND(Source!EV125,O150)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210</v>
      </c>
      <c r="F151" s="5">
        <f>ROUND(Source!X125,O151)</f>
        <v>0</v>
      </c>
      <c r="G151" s="5" t="s">
        <v>91</v>
      </c>
      <c r="H151" s="5" t="s">
        <v>92</v>
      </c>
      <c r="I151" s="5"/>
      <c r="J151" s="5"/>
      <c r="K151" s="5">
        <v>210</v>
      </c>
      <c r="L151" s="5">
        <v>25</v>
      </c>
      <c r="M151" s="5">
        <v>3</v>
      </c>
      <c r="N151" s="5" t="s">
        <v>4</v>
      </c>
      <c r="O151" s="5">
        <v>2</v>
      </c>
      <c r="P151" s="5">
        <f>ROUND(Source!DP125,O151)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55" x14ac:dyDescent="0.2">
      <c r="A152" s="5">
        <v>50</v>
      </c>
      <c r="B152" s="5">
        <v>0</v>
      </c>
      <c r="C152" s="5">
        <v>0</v>
      </c>
      <c r="D152" s="5">
        <v>1</v>
      </c>
      <c r="E152" s="5">
        <v>211</v>
      </c>
      <c r="F152" s="5">
        <f>ROUND(Source!Y125,O152)</f>
        <v>0</v>
      </c>
      <c r="G152" s="5" t="s">
        <v>93</v>
      </c>
      <c r="H152" s="5" t="s">
        <v>94</v>
      </c>
      <c r="I152" s="5"/>
      <c r="J152" s="5"/>
      <c r="K152" s="5">
        <v>211</v>
      </c>
      <c r="L152" s="5">
        <v>26</v>
      </c>
      <c r="M152" s="5">
        <v>3</v>
      </c>
      <c r="N152" s="5" t="s">
        <v>4</v>
      </c>
      <c r="O152" s="5">
        <v>2</v>
      </c>
      <c r="P152" s="5">
        <f>ROUND(Source!DQ125,O152)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55" x14ac:dyDescent="0.2">
      <c r="A153" s="5">
        <v>50</v>
      </c>
      <c r="B153" s="5">
        <v>0</v>
      </c>
      <c r="C153" s="5">
        <v>0</v>
      </c>
      <c r="D153" s="5">
        <v>1</v>
      </c>
      <c r="E153" s="5">
        <v>224</v>
      </c>
      <c r="F153" s="5">
        <f>ROUND(Source!AR125,O153)</f>
        <v>3913.22</v>
      </c>
      <c r="G153" s="5" t="s">
        <v>95</v>
      </c>
      <c r="H153" s="5" t="s">
        <v>96</v>
      </c>
      <c r="I153" s="5"/>
      <c r="J153" s="5"/>
      <c r="K153" s="5">
        <v>224</v>
      </c>
      <c r="L153" s="5">
        <v>27</v>
      </c>
      <c r="M153" s="5">
        <v>3</v>
      </c>
      <c r="N153" s="5" t="s">
        <v>4</v>
      </c>
      <c r="O153" s="5">
        <v>2</v>
      </c>
      <c r="P153" s="5">
        <f>ROUND(Source!EJ125,O153)</f>
        <v>22819.83</v>
      </c>
      <c r="Q153" s="5"/>
      <c r="R153" s="5"/>
      <c r="S153" s="5"/>
      <c r="T153" s="5"/>
      <c r="U153" s="5"/>
      <c r="V153" s="5"/>
      <c r="W153" s="5">
        <v>3913.22</v>
      </c>
      <c r="X153" s="5">
        <v>1</v>
      </c>
      <c r="Y153" s="5">
        <v>3913.22</v>
      </c>
      <c r="Z153" s="5">
        <v>22819.83</v>
      </c>
      <c r="AA153" s="5">
        <v>1</v>
      </c>
      <c r="AB153" s="5">
        <v>22819.83</v>
      </c>
    </row>
    <row r="155" spans="1:255" x14ac:dyDescent="0.2">
      <c r="A155" s="1">
        <v>4</v>
      </c>
      <c r="B155" s="1">
        <v>1</v>
      </c>
      <c r="C155" s="1"/>
      <c r="D155" s="1">
        <f>ROW(A168)</f>
        <v>168</v>
      </c>
      <c r="E155" s="1"/>
      <c r="F155" s="1" t="s">
        <v>13</v>
      </c>
      <c r="G155" s="1" t="s">
        <v>131</v>
      </c>
      <c r="H155" s="1" t="s">
        <v>4</v>
      </c>
      <c r="I155" s="1">
        <v>0</v>
      </c>
      <c r="J155" s="1"/>
      <c r="K155" s="1">
        <v>0</v>
      </c>
      <c r="L155" s="1"/>
      <c r="M155" s="1" t="s">
        <v>4</v>
      </c>
      <c r="N155" s="1"/>
      <c r="O155" s="1"/>
      <c r="P155" s="1"/>
      <c r="Q155" s="1"/>
      <c r="R155" s="1"/>
      <c r="S155" s="1">
        <v>0</v>
      </c>
      <c r="T155" s="1">
        <v>0</v>
      </c>
      <c r="U155" s="1" t="s">
        <v>4</v>
      </c>
      <c r="V155" s="1">
        <v>0</v>
      </c>
      <c r="W155" s="1"/>
      <c r="X155" s="1"/>
      <c r="Y155" s="1"/>
      <c r="Z155" s="1"/>
      <c r="AA155" s="1"/>
      <c r="AB155" s="1" t="s">
        <v>4</v>
      </c>
      <c r="AC155" s="1" t="s">
        <v>4</v>
      </c>
      <c r="AD155" s="1" t="s">
        <v>4</v>
      </c>
      <c r="AE155" s="1" t="s">
        <v>4</v>
      </c>
      <c r="AF155" s="1" t="s">
        <v>4</v>
      </c>
      <c r="AG155" s="1" t="s">
        <v>4</v>
      </c>
      <c r="AH155" s="1"/>
      <c r="AI155" s="1"/>
      <c r="AJ155" s="1"/>
      <c r="AK155" s="1"/>
      <c r="AL155" s="1"/>
      <c r="AM155" s="1"/>
      <c r="AN155" s="1"/>
      <c r="AO155" s="1"/>
      <c r="AP155" s="1" t="s">
        <v>4</v>
      </c>
      <c r="AQ155" s="1" t="s">
        <v>4</v>
      </c>
      <c r="AR155" s="1" t="s">
        <v>4</v>
      </c>
      <c r="AS155" s="1"/>
      <c r="AT155" s="1"/>
      <c r="AU155" s="1"/>
      <c r="AV155" s="1"/>
      <c r="AW155" s="1"/>
      <c r="AX155" s="1"/>
      <c r="AY155" s="1"/>
      <c r="AZ155" s="1" t="s">
        <v>4</v>
      </c>
      <c r="BA155" s="1"/>
      <c r="BB155" s="1" t="s">
        <v>4</v>
      </c>
      <c r="BC155" s="1" t="s">
        <v>4</v>
      </c>
      <c r="BD155" s="1" t="s">
        <v>4</v>
      </c>
      <c r="BE155" s="1" t="s">
        <v>4</v>
      </c>
      <c r="BF155" s="1" t="s">
        <v>4</v>
      </c>
      <c r="BG155" s="1" t="s">
        <v>4</v>
      </c>
      <c r="BH155" s="1" t="s">
        <v>4</v>
      </c>
      <c r="BI155" s="1" t="s">
        <v>4</v>
      </c>
      <c r="BJ155" s="1" t="s">
        <v>4</v>
      </c>
      <c r="BK155" s="1" t="s">
        <v>4</v>
      </c>
      <c r="BL155" s="1" t="s">
        <v>4</v>
      </c>
      <c r="BM155" s="1" t="s">
        <v>4</v>
      </c>
      <c r="BN155" s="1" t="s">
        <v>4</v>
      </c>
      <c r="BO155" s="1" t="s">
        <v>4</v>
      </c>
      <c r="BP155" s="1" t="s">
        <v>4</v>
      </c>
      <c r="BQ155" s="1"/>
      <c r="BR155" s="1"/>
      <c r="BS155" s="1"/>
      <c r="BT155" s="1"/>
      <c r="BU155" s="1"/>
      <c r="BV155" s="1"/>
      <c r="BW155" s="1"/>
      <c r="BX155" s="1">
        <v>0</v>
      </c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>
        <v>0</v>
      </c>
    </row>
    <row r="157" spans="1:255" x14ac:dyDescent="0.2">
      <c r="A157" s="3">
        <v>52</v>
      </c>
      <c r="B157" s="3">
        <f t="shared" ref="B157:G157" si="124">B168</f>
        <v>1</v>
      </c>
      <c r="C157" s="3">
        <f t="shared" si="124"/>
        <v>4</v>
      </c>
      <c r="D157" s="3">
        <f t="shared" si="124"/>
        <v>155</v>
      </c>
      <c r="E157" s="3">
        <f t="shared" si="124"/>
        <v>0</v>
      </c>
      <c r="F157" s="3" t="str">
        <f t="shared" si="124"/>
        <v>Новый раздел</v>
      </c>
      <c r="G157" s="3" t="str">
        <f t="shared" si="124"/>
        <v>Материалы</v>
      </c>
      <c r="H157" s="3"/>
      <c r="I157" s="3"/>
      <c r="J157" s="3"/>
      <c r="K157" s="3"/>
      <c r="L157" s="3"/>
      <c r="M157" s="3"/>
      <c r="N157" s="3"/>
      <c r="O157" s="3">
        <f t="shared" ref="O157:AT157" si="125">O168</f>
        <v>54.64</v>
      </c>
      <c r="P157" s="3">
        <f t="shared" si="125"/>
        <v>54.64</v>
      </c>
      <c r="Q157" s="3">
        <f t="shared" si="125"/>
        <v>0</v>
      </c>
      <c r="R157" s="3">
        <f t="shared" si="125"/>
        <v>0</v>
      </c>
      <c r="S157" s="3">
        <f t="shared" si="125"/>
        <v>0</v>
      </c>
      <c r="T157" s="3">
        <f t="shared" si="125"/>
        <v>0</v>
      </c>
      <c r="U157" s="3">
        <f t="shared" si="125"/>
        <v>0</v>
      </c>
      <c r="V157" s="3">
        <f t="shared" si="125"/>
        <v>0</v>
      </c>
      <c r="W157" s="3">
        <f t="shared" si="125"/>
        <v>0.05</v>
      </c>
      <c r="X157" s="3">
        <f t="shared" si="125"/>
        <v>0</v>
      </c>
      <c r="Y157" s="3">
        <f t="shared" si="125"/>
        <v>0</v>
      </c>
      <c r="Z157" s="3">
        <f t="shared" si="125"/>
        <v>0</v>
      </c>
      <c r="AA157" s="3">
        <f t="shared" si="125"/>
        <v>0</v>
      </c>
      <c r="AB157" s="3">
        <f t="shared" si="125"/>
        <v>54.64</v>
      </c>
      <c r="AC157" s="3">
        <f t="shared" si="125"/>
        <v>54.64</v>
      </c>
      <c r="AD157" s="3">
        <f t="shared" si="125"/>
        <v>0</v>
      </c>
      <c r="AE157" s="3">
        <f t="shared" si="125"/>
        <v>0</v>
      </c>
      <c r="AF157" s="3">
        <f t="shared" si="125"/>
        <v>0</v>
      </c>
      <c r="AG157" s="3">
        <f t="shared" si="125"/>
        <v>0</v>
      </c>
      <c r="AH157" s="3">
        <f t="shared" si="125"/>
        <v>0</v>
      </c>
      <c r="AI157" s="3">
        <f t="shared" si="125"/>
        <v>0</v>
      </c>
      <c r="AJ157" s="3">
        <f t="shared" si="125"/>
        <v>0.05</v>
      </c>
      <c r="AK157" s="3">
        <f t="shared" si="125"/>
        <v>0</v>
      </c>
      <c r="AL157" s="3">
        <f t="shared" si="125"/>
        <v>0</v>
      </c>
      <c r="AM157" s="3">
        <f t="shared" si="125"/>
        <v>0</v>
      </c>
      <c r="AN157" s="3">
        <f t="shared" si="125"/>
        <v>0</v>
      </c>
      <c r="AO157" s="3">
        <f t="shared" si="125"/>
        <v>0</v>
      </c>
      <c r="AP157" s="3">
        <f t="shared" si="125"/>
        <v>0</v>
      </c>
      <c r="AQ157" s="3">
        <f t="shared" si="125"/>
        <v>0</v>
      </c>
      <c r="AR157" s="3">
        <f t="shared" si="125"/>
        <v>54.64</v>
      </c>
      <c r="AS157" s="3">
        <f t="shared" si="125"/>
        <v>0</v>
      </c>
      <c r="AT157" s="3">
        <f t="shared" si="125"/>
        <v>54.64</v>
      </c>
      <c r="AU157" s="3">
        <f t="shared" ref="AU157:BZ157" si="126">AU168</f>
        <v>0</v>
      </c>
      <c r="AV157" s="3">
        <f t="shared" si="126"/>
        <v>54.64</v>
      </c>
      <c r="AW157" s="3">
        <f t="shared" si="126"/>
        <v>54.64</v>
      </c>
      <c r="AX157" s="3">
        <f t="shared" si="126"/>
        <v>0</v>
      </c>
      <c r="AY157" s="3">
        <f t="shared" si="126"/>
        <v>54.64</v>
      </c>
      <c r="AZ157" s="3">
        <f t="shared" si="126"/>
        <v>0</v>
      </c>
      <c r="BA157" s="3">
        <f t="shared" si="126"/>
        <v>0</v>
      </c>
      <c r="BB157" s="3">
        <f t="shared" si="126"/>
        <v>0</v>
      </c>
      <c r="BC157" s="3">
        <f t="shared" si="126"/>
        <v>0</v>
      </c>
      <c r="BD157" s="3">
        <f t="shared" si="126"/>
        <v>0</v>
      </c>
      <c r="BE157" s="3">
        <f t="shared" si="126"/>
        <v>0</v>
      </c>
      <c r="BF157" s="3">
        <f t="shared" si="126"/>
        <v>0</v>
      </c>
      <c r="BG157" s="3">
        <f t="shared" si="126"/>
        <v>0</v>
      </c>
      <c r="BH157" s="3">
        <f t="shared" si="126"/>
        <v>0</v>
      </c>
      <c r="BI157" s="3">
        <f t="shared" si="126"/>
        <v>0</v>
      </c>
      <c r="BJ157" s="3">
        <f t="shared" si="126"/>
        <v>0</v>
      </c>
      <c r="BK157" s="3">
        <f t="shared" si="126"/>
        <v>0</v>
      </c>
      <c r="BL157" s="3">
        <f t="shared" si="126"/>
        <v>0</v>
      </c>
      <c r="BM157" s="3">
        <f t="shared" si="126"/>
        <v>0</v>
      </c>
      <c r="BN157" s="3">
        <f t="shared" si="126"/>
        <v>0</v>
      </c>
      <c r="BO157" s="3">
        <f t="shared" si="126"/>
        <v>0</v>
      </c>
      <c r="BP157" s="3">
        <f t="shared" si="126"/>
        <v>0</v>
      </c>
      <c r="BQ157" s="3">
        <f t="shared" si="126"/>
        <v>0</v>
      </c>
      <c r="BR157" s="3">
        <f t="shared" si="126"/>
        <v>0</v>
      </c>
      <c r="BS157" s="3">
        <f t="shared" si="126"/>
        <v>0</v>
      </c>
      <c r="BT157" s="3">
        <f t="shared" si="126"/>
        <v>0</v>
      </c>
      <c r="BU157" s="3">
        <f t="shared" si="126"/>
        <v>0</v>
      </c>
      <c r="BV157" s="3">
        <f t="shared" si="126"/>
        <v>0</v>
      </c>
      <c r="BW157" s="3">
        <f t="shared" si="126"/>
        <v>0</v>
      </c>
      <c r="BX157" s="3">
        <f t="shared" si="126"/>
        <v>0</v>
      </c>
      <c r="BY157" s="3">
        <f t="shared" si="126"/>
        <v>0</v>
      </c>
      <c r="BZ157" s="3">
        <f t="shared" si="126"/>
        <v>0</v>
      </c>
      <c r="CA157" s="3">
        <f t="shared" ref="CA157:DF157" si="127">CA168</f>
        <v>54.64</v>
      </c>
      <c r="CB157" s="3">
        <f t="shared" si="127"/>
        <v>0</v>
      </c>
      <c r="CC157" s="3">
        <f t="shared" si="127"/>
        <v>54.64</v>
      </c>
      <c r="CD157" s="3">
        <f t="shared" si="127"/>
        <v>0</v>
      </c>
      <c r="CE157" s="3">
        <f t="shared" si="127"/>
        <v>54.64</v>
      </c>
      <c r="CF157" s="3">
        <f t="shared" si="127"/>
        <v>54.64</v>
      </c>
      <c r="CG157" s="3">
        <f t="shared" si="127"/>
        <v>0</v>
      </c>
      <c r="CH157" s="3">
        <f t="shared" si="127"/>
        <v>54.64</v>
      </c>
      <c r="CI157" s="3">
        <f t="shared" si="127"/>
        <v>0</v>
      </c>
      <c r="CJ157" s="3">
        <f t="shared" si="127"/>
        <v>0</v>
      </c>
      <c r="CK157" s="3">
        <f t="shared" si="127"/>
        <v>0</v>
      </c>
      <c r="CL157" s="3">
        <f t="shared" si="127"/>
        <v>0</v>
      </c>
      <c r="CM157" s="3">
        <f t="shared" si="127"/>
        <v>0</v>
      </c>
      <c r="CN157" s="3">
        <f t="shared" si="127"/>
        <v>0</v>
      </c>
      <c r="CO157" s="3">
        <f t="shared" si="127"/>
        <v>0</v>
      </c>
      <c r="CP157" s="3">
        <f t="shared" si="127"/>
        <v>0</v>
      </c>
      <c r="CQ157" s="3">
        <f t="shared" si="127"/>
        <v>0</v>
      </c>
      <c r="CR157" s="3">
        <f t="shared" si="127"/>
        <v>0</v>
      </c>
      <c r="CS157" s="3">
        <f t="shared" si="127"/>
        <v>0</v>
      </c>
      <c r="CT157" s="3">
        <f t="shared" si="127"/>
        <v>0</v>
      </c>
      <c r="CU157" s="3">
        <f t="shared" si="127"/>
        <v>0</v>
      </c>
      <c r="CV157" s="3">
        <f t="shared" si="127"/>
        <v>0</v>
      </c>
      <c r="CW157" s="3">
        <f t="shared" si="127"/>
        <v>0</v>
      </c>
      <c r="CX157" s="3">
        <f t="shared" si="127"/>
        <v>0</v>
      </c>
      <c r="CY157" s="3">
        <f t="shared" si="127"/>
        <v>0</v>
      </c>
      <c r="CZ157" s="3">
        <f t="shared" si="127"/>
        <v>0</v>
      </c>
      <c r="DA157" s="3">
        <f t="shared" si="127"/>
        <v>0</v>
      </c>
      <c r="DB157" s="3">
        <f t="shared" si="127"/>
        <v>0</v>
      </c>
      <c r="DC157" s="3">
        <f t="shared" si="127"/>
        <v>0</v>
      </c>
      <c r="DD157" s="3">
        <f t="shared" si="127"/>
        <v>0</v>
      </c>
      <c r="DE157" s="3">
        <f t="shared" si="127"/>
        <v>0</v>
      </c>
      <c r="DF157" s="3">
        <f t="shared" si="127"/>
        <v>0</v>
      </c>
      <c r="DG157" s="4">
        <f t="shared" ref="DG157:EL157" si="128">DG168</f>
        <v>540.94000000000005</v>
      </c>
      <c r="DH157" s="4">
        <f t="shared" si="128"/>
        <v>540.94000000000005</v>
      </c>
      <c r="DI157" s="4">
        <f t="shared" si="128"/>
        <v>0</v>
      </c>
      <c r="DJ157" s="4">
        <f t="shared" si="128"/>
        <v>0</v>
      </c>
      <c r="DK157" s="4">
        <f t="shared" si="128"/>
        <v>0</v>
      </c>
      <c r="DL157" s="4">
        <f t="shared" si="128"/>
        <v>0</v>
      </c>
      <c r="DM157" s="4">
        <f t="shared" si="128"/>
        <v>0</v>
      </c>
      <c r="DN157" s="4">
        <f t="shared" si="128"/>
        <v>0</v>
      </c>
      <c r="DO157" s="4">
        <f t="shared" si="128"/>
        <v>0.05</v>
      </c>
      <c r="DP157" s="4">
        <f t="shared" si="128"/>
        <v>0</v>
      </c>
      <c r="DQ157" s="4">
        <f t="shared" si="128"/>
        <v>0</v>
      </c>
      <c r="DR157" s="4">
        <f t="shared" si="128"/>
        <v>0</v>
      </c>
      <c r="DS157" s="4">
        <f t="shared" si="128"/>
        <v>0</v>
      </c>
      <c r="DT157" s="4">
        <f t="shared" si="128"/>
        <v>540.94000000000005</v>
      </c>
      <c r="DU157" s="4">
        <f t="shared" si="128"/>
        <v>540.94000000000005</v>
      </c>
      <c r="DV157" s="4">
        <f t="shared" si="128"/>
        <v>0</v>
      </c>
      <c r="DW157" s="4">
        <f t="shared" si="128"/>
        <v>0</v>
      </c>
      <c r="DX157" s="4">
        <f t="shared" si="128"/>
        <v>0</v>
      </c>
      <c r="DY157" s="4">
        <f t="shared" si="128"/>
        <v>0</v>
      </c>
      <c r="DZ157" s="4">
        <f t="shared" si="128"/>
        <v>0</v>
      </c>
      <c r="EA157" s="4">
        <f t="shared" si="128"/>
        <v>0</v>
      </c>
      <c r="EB157" s="4">
        <f t="shared" si="128"/>
        <v>0.05</v>
      </c>
      <c r="EC157" s="4">
        <f t="shared" si="128"/>
        <v>0</v>
      </c>
      <c r="ED157" s="4">
        <f t="shared" si="128"/>
        <v>0</v>
      </c>
      <c r="EE157" s="4">
        <f t="shared" si="128"/>
        <v>0</v>
      </c>
      <c r="EF157" s="4">
        <f t="shared" si="128"/>
        <v>0</v>
      </c>
      <c r="EG157" s="4">
        <f t="shared" si="128"/>
        <v>0</v>
      </c>
      <c r="EH157" s="4">
        <f t="shared" si="128"/>
        <v>0</v>
      </c>
      <c r="EI157" s="4">
        <f t="shared" si="128"/>
        <v>0</v>
      </c>
      <c r="EJ157" s="4">
        <f t="shared" si="128"/>
        <v>540.94000000000005</v>
      </c>
      <c r="EK157" s="4">
        <f t="shared" si="128"/>
        <v>0</v>
      </c>
      <c r="EL157" s="4">
        <f t="shared" si="128"/>
        <v>540.94000000000005</v>
      </c>
      <c r="EM157" s="4">
        <f t="shared" ref="EM157:FR157" si="129">EM168</f>
        <v>0</v>
      </c>
      <c r="EN157" s="4">
        <f t="shared" si="129"/>
        <v>540.94000000000005</v>
      </c>
      <c r="EO157" s="4">
        <f t="shared" si="129"/>
        <v>540.94000000000005</v>
      </c>
      <c r="EP157" s="4">
        <f t="shared" si="129"/>
        <v>0</v>
      </c>
      <c r="EQ157" s="4">
        <f t="shared" si="129"/>
        <v>540.94000000000005</v>
      </c>
      <c r="ER157" s="4">
        <f t="shared" si="129"/>
        <v>0</v>
      </c>
      <c r="ES157" s="4">
        <f t="shared" si="129"/>
        <v>0</v>
      </c>
      <c r="ET157" s="4">
        <f t="shared" si="129"/>
        <v>0</v>
      </c>
      <c r="EU157" s="4">
        <f t="shared" si="129"/>
        <v>0</v>
      </c>
      <c r="EV157" s="4">
        <f t="shared" si="129"/>
        <v>0</v>
      </c>
      <c r="EW157" s="4">
        <f t="shared" si="129"/>
        <v>0</v>
      </c>
      <c r="EX157" s="4">
        <f t="shared" si="129"/>
        <v>0</v>
      </c>
      <c r="EY157" s="4">
        <f t="shared" si="129"/>
        <v>0</v>
      </c>
      <c r="EZ157" s="4">
        <f t="shared" si="129"/>
        <v>0</v>
      </c>
      <c r="FA157" s="4">
        <f t="shared" si="129"/>
        <v>0</v>
      </c>
      <c r="FB157" s="4">
        <f t="shared" si="129"/>
        <v>0</v>
      </c>
      <c r="FC157" s="4">
        <f t="shared" si="129"/>
        <v>0</v>
      </c>
      <c r="FD157" s="4">
        <f t="shared" si="129"/>
        <v>0</v>
      </c>
      <c r="FE157" s="4">
        <f t="shared" si="129"/>
        <v>0</v>
      </c>
      <c r="FF157" s="4">
        <f t="shared" si="129"/>
        <v>0</v>
      </c>
      <c r="FG157" s="4">
        <f t="shared" si="129"/>
        <v>0</v>
      </c>
      <c r="FH157" s="4">
        <f t="shared" si="129"/>
        <v>0</v>
      </c>
      <c r="FI157" s="4">
        <f t="shared" si="129"/>
        <v>0</v>
      </c>
      <c r="FJ157" s="4">
        <f t="shared" si="129"/>
        <v>0</v>
      </c>
      <c r="FK157" s="4">
        <f t="shared" si="129"/>
        <v>0</v>
      </c>
      <c r="FL157" s="4">
        <f t="shared" si="129"/>
        <v>0</v>
      </c>
      <c r="FM157" s="4">
        <f t="shared" si="129"/>
        <v>0</v>
      </c>
      <c r="FN157" s="4">
        <f t="shared" si="129"/>
        <v>0</v>
      </c>
      <c r="FO157" s="4">
        <f t="shared" si="129"/>
        <v>0</v>
      </c>
      <c r="FP157" s="4">
        <f t="shared" si="129"/>
        <v>0</v>
      </c>
      <c r="FQ157" s="4">
        <f t="shared" si="129"/>
        <v>0</v>
      </c>
      <c r="FR157" s="4">
        <f t="shared" si="129"/>
        <v>0</v>
      </c>
      <c r="FS157" s="4">
        <f t="shared" ref="FS157:GX157" si="130">FS168</f>
        <v>540.94000000000005</v>
      </c>
      <c r="FT157" s="4">
        <f t="shared" si="130"/>
        <v>0</v>
      </c>
      <c r="FU157" s="4">
        <f t="shared" si="130"/>
        <v>540.94000000000005</v>
      </c>
      <c r="FV157" s="4">
        <f t="shared" si="130"/>
        <v>0</v>
      </c>
      <c r="FW157" s="4">
        <f t="shared" si="130"/>
        <v>540.94000000000005</v>
      </c>
      <c r="FX157" s="4">
        <f t="shared" si="130"/>
        <v>540.94000000000005</v>
      </c>
      <c r="FY157" s="4">
        <f t="shared" si="130"/>
        <v>0</v>
      </c>
      <c r="FZ157" s="4">
        <f t="shared" si="130"/>
        <v>540.94000000000005</v>
      </c>
      <c r="GA157" s="4">
        <f t="shared" si="130"/>
        <v>0</v>
      </c>
      <c r="GB157" s="4">
        <f t="shared" si="130"/>
        <v>0</v>
      </c>
      <c r="GC157" s="4">
        <f t="shared" si="130"/>
        <v>0</v>
      </c>
      <c r="GD157" s="4">
        <f t="shared" si="130"/>
        <v>0</v>
      </c>
      <c r="GE157" s="4">
        <f t="shared" si="130"/>
        <v>0</v>
      </c>
      <c r="GF157" s="4">
        <f t="shared" si="130"/>
        <v>0</v>
      </c>
      <c r="GG157" s="4">
        <f t="shared" si="130"/>
        <v>0</v>
      </c>
      <c r="GH157" s="4">
        <f t="shared" si="130"/>
        <v>0</v>
      </c>
      <c r="GI157" s="4">
        <f t="shared" si="130"/>
        <v>0</v>
      </c>
      <c r="GJ157" s="4">
        <f t="shared" si="130"/>
        <v>0</v>
      </c>
      <c r="GK157" s="4">
        <f t="shared" si="130"/>
        <v>0</v>
      </c>
      <c r="GL157" s="4">
        <f t="shared" si="130"/>
        <v>0</v>
      </c>
      <c r="GM157" s="4">
        <f t="shared" si="130"/>
        <v>0</v>
      </c>
      <c r="GN157" s="4">
        <f t="shared" si="130"/>
        <v>0</v>
      </c>
      <c r="GO157" s="4">
        <f t="shared" si="130"/>
        <v>0</v>
      </c>
      <c r="GP157" s="4">
        <f t="shared" si="130"/>
        <v>0</v>
      </c>
      <c r="GQ157" s="4">
        <f t="shared" si="130"/>
        <v>0</v>
      </c>
      <c r="GR157" s="4">
        <f t="shared" si="130"/>
        <v>0</v>
      </c>
      <c r="GS157" s="4">
        <f t="shared" si="130"/>
        <v>0</v>
      </c>
      <c r="GT157" s="4">
        <f t="shared" si="130"/>
        <v>0</v>
      </c>
      <c r="GU157" s="4">
        <f t="shared" si="130"/>
        <v>0</v>
      </c>
      <c r="GV157" s="4">
        <f t="shared" si="130"/>
        <v>0</v>
      </c>
      <c r="GW157" s="4">
        <f t="shared" si="130"/>
        <v>0</v>
      </c>
      <c r="GX157" s="4">
        <f t="shared" si="130"/>
        <v>0</v>
      </c>
    </row>
    <row r="159" spans="1:255" x14ac:dyDescent="0.2">
      <c r="A159" s="2">
        <v>17</v>
      </c>
      <c r="B159" s="2">
        <v>1</v>
      </c>
      <c r="C159" s="2"/>
      <c r="D159" s="2"/>
      <c r="E159" s="2" t="s">
        <v>132</v>
      </c>
      <c r="F159" s="2" t="s">
        <v>133</v>
      </c>
      <c r="G159" s="2" t="s">
        <v>134</v>
      </c>
      <c r="H159" s="2" t="s">
        <v>135</v>
      </c>
      <c r="I159" s="2">
        <f>ROUND(4/100,9)</f>
        <v>0.04</v>
      </c>
      <c r="J159" s="2">
        <v>0</v>
      </c>
      <c r="K159" s="2">
        <f>ROUND(4/100,9)</f>
        <v>0.04</v>
      </c>
      <c r="L159" s="2"/>
      <c r="M159" s="2"/>
      <c r="N159" s="2"/>
      <c r="O159" s="2">
        <f t="shared" ref="O159:O166" si="131">ROUND(CP159,2)</f>
        <v>8.68</v>
      </c>
      <c r="P159" s="2">
        <f t="shared" ref="P159:P166" si="132">ROUND(CQ159*I159,2)</f>
        <v>8.68</v>
      </c>
      <c r="Q159" s="2">
        <f t="shared" ref="Q159:Q166" si="133">ROUND(CR159*I159,2)</f>
        <v>0</v>
      </c>
      <c r="R159" s="2">
        <f t="shared" ref="R159:R166" si="134">ROUND(CS159*I159,2)</f>
        <v>0</v>
      </c>
      <c r="S159" s="2">
        <f t="shared" ref="S159:S166" si="135">ROUND(CT159*I159,2)</f>
        <v>0</v>
      </c>
      <c r="T159" s="2">
        <f t="shared" ref="T159:T166" si="136">ROUND(CU159*I159,2)</f>
        <v>0</v>
      </c>
      <c r="U159" s="2">
        <f t="shared" ref="U159:U166" si="137">CV159*I159</f>
        <v>0</v>
      </c>
      <c r="V159" s="2">
        <f t="shared" ref="V159:V166" si="138">CW159*I159</f>
        <v>0</v>
      </c>
      <c r="W159" s="2">
        <f t="shared" ref="W159:W166" si="139">ROUND(CX159*I159,2)</f>
        <v>0</v>
      </c>
      <c r="X159" s="2">
        <f t="shared" ref="X159:Y166" si="140">ROUND(CY159,2)</f>
        <v>0</v>
      </c>
      <c r="Y159" s="2">
        <f t="shared" si="140"/>
        <v>0</v>
      </c>
      <c r="Z159" s="2"/>
      <c r="AA159" s="2">
        <v>108934852</v>
      </c>
      <c r="AB159" s="2">
        <f t="shared" ref="AB159:AB166" si="141">ROUND((AC159+AD159+AF159),6)</f>
        <v>217.01</v>
      </c>
      <c r="AC159" s="2">
        <f t="shared" ref="AC159:AC166" si="142">ROUND((ES159),6)</f>
        <v>217.01</v>
      </c>
      <c r="AD159" s="2">
        <f t="shared" ref="AD159:AD166" si="143">ROUND((((ET159)-(EU159))+AE159),6)</f>
        <v>0</v>
      </c>
      <c r="AE159" s="2">
        <f t="shared" ref="AE159:AF166" si="144">ROUND((EU159),6)</f>
        <v>0</v>
      </c>
      <c r="AF159" s="2">
        <f t="shared" si="144"/>
        <v>0</v>
      </c>
      <c r="AG159" s="2">
        <f t="shared" ref="AG159:AG166" si="145">ROUND((AP159),6)</f>
        <v>0</v>
      </c>
      <c r="AH159" s="2">
        <f t="shared" ref="AH159:AI166" si="146">(EW159)</f>
        <v>0</v>
      </c>
      <c r="AI159" s="2">
        <f t="shared" si="146"/>
        <v>0</v>
      </c>
      <c r="AJ159" s="2">
        <f t="shared" ref="AJ159:AJ166" si="147">(AS159)</f>
        <v>0.02</v>
      </c>
      <c r="AK159" s="2">
        <v>217.01</v>
      </c>
      <c r="AL159" s="2">
        <v>217.01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0.02</v>
      </c>
      <c r="AT159" s="2">
        <v>0</v>
      </c>
      <c r="AU159" s="2">
        <v>0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4</v>
      </c>
      <c r="BE159" s="2" t="s">
        <v>4</v>
      </c>
      <c r="BF159" s="2" t="s">
        <v>4</v>
      </c>
      <c r="BG159" s="2" t="s">
        <v>4</v>
      </c>
      <c r="BH159" s="2">
        <v>3</v>
      </c>
      <c r="BI159" s="2">
        <v>2</v>
      </c>
      <c r="BJ159" s="2" t="s">
        <v>136</v>
      </c>
      <c r="BK159" s="2"/>
      <c r="BL159" s="2"/>
      <c r="BM159" s="2">
        <v>500002</v>
      </c>
      <c r="BN159" s="2">
        <v>0</v>
      </c>
      <c r="BO159" s="2" t="s">
        <v>4</v>
      </c>
      <c r="BP159" s="2">
        <v>0</v>
      </c>
      <c r="BQ159" s="2">
        <v>12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4</v>
      </c>
      <c r="BZ159" s="2">
        <v>0</v>
      </c>
      <c r="CA159" s="2">
        <v>0</v>
      </c>
      <c r="CB159" s="2" t="s">
        <v>4</v>
      </c>
      <c r="CC159" s="2"/>
      <c r="CD159" s="2"/>
      <c r="CE159" s="2">
        <v>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4</v>
      </c>
      <c r="CO159" s="2">
        <v>0</v>
      </c>
      <c r="CP159" s="2">
        <f t="shared" ref="CP159:CP166" si="148">(P159+Q159+S159)</f>
        <v>8.68</v>
      </c>
      <c r="CQ159" s="2">
        <f t="shared" ref="CQ159:CQ166" si="149">AC159*BC159</f>
        <v>217.01</v>
      </c>
      <c r="CR159" s="2">
        <f t="shared" ref="CR159:CR166" si="150">AD159*BB159</f>
        <v>0</v>
      </c>
      <c r="CS159" s="2">
        <f t="shared" ref="CS159:CS166" si="151">AE159*BS159</f>
        <v>0</v>
      </c>
      <c r="CT159" s="2">
        <f t="shared" ref="CT159:CT166" si="152">AF159*BA159</f>
        <v>0</v>
      </c>
      <c r="CU159" s="2">
        <f t="shared" ref="CU159:CX166" si="153">AG159</f>
        <v>0</v>
      </c>
      <c r="CV159" s="2">
        <f t="shared" si="153"/>
        <v>0</v>
      </c>
      <c r="CW159" s="2">
        <f t="shared" si="153"/>
        <v>0</v>
      </c>
      <c r="CX159" s="2">
        <f t="shared" si="153"/>
        <v>0.02</v>
      </c>
      <c r="CY159" s="2">
        <f t="shared" ref="CY159:CY166" si="154">(((S159+R159)*AT159)/100)</f>
        <v>0</v>
      </c>
      <c r="CZ159" s="2">
        <f t="shared" ref="CZ159:CZ166" si="155">(((S159+R159)*AU159)/100)</f>
        <v>0</v>
      </c>
      <c r="DA159" s="2"/>
      <c r="DB159" s="2"/>
      <c r="DC159" s="2" t="s">
        <v>4</v>
      </c>
      <c r="DD159" s="2" t="s">
        <v>4</v>
      </c>
      <c r="DE159" s="2" t="s">
        <v>4</v>
      </c>
      <c r="DF159" s="2" t="s">
        <v>4</v>
      </c>
      <c r="DG159" s="2" t="s">
        <v>4</v>
      </c>
      <c r="DH159" s="2" t="s">
        <v>4</v>
      </c>
      <c r="DI159" s="2" t="s">
        <v>4</v>
      </c>
      <c r="DJ159" s="2" t="s">
        <v>4</v>
      </c>
      <c r="DK159" s="2" t="s">
        <v>4</v>
      </c>
      <c r="DL159" s="2" t="s">
        <v>4</v>
      </c>
      <c r="DM159" s="2" t="s">
        <v>4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1010</v>
      </c>
      <c r="DV159" s="2" t="s">
        <v>135</v>
      </c>
      <c r="DW159" s="2" t="s">
        <v>135</v>
      </c>
      <c r="DX159" s="2">
        <v>100</v>
      </c>
      <c r="DY159" s="2"/>
      <c r="DZ159" s="2" t="s">
        <v>4</v>
      </c>
      <c r="EA159" s="2" t="s">
        <v>4</v>
      </c>
      <c r="EB159" s="2" t="s">
        <v>4</v>
      </c>
      <c r="EC159" s="2" t="s">
        <v>4</v>
      </c>
      <c r="ED159" s="2"/>
      <c r="EE159" s="2">
        <v>102577078</v>
      </c>
      <c r="EF159" s="2">
        <v>12</v>
      </c>
      <c r="EG159" s="2" t="s">
        <v>128</v>
      </c>
      <c r="EH159" s="2">
        <v>0</v>
      </c>
      <c r="EI159" s="2" t="s">
        <v>4</v>
      </c>
      <c r="EJ159" s="2">
        <v>2</v>
      </c>
      <c r="EK159" s="2">
        <v>500002</v>
      </c>
      <c r="EL159" s="2" t="s">
        <v>129</v>
      </c>
      <c r="EM159" s="2" t="s">
        <v>130</v>
      </c>
      <c r="EN159" s="2"/>
      <c r="EO159" s="2" t="s">
        <v>4</v>
      </c>
      <c r="EP159" s="2"/>
      <c r="EQ159" s="2">
        <v>131072</v>
      </c>
      <c r="ER159" s="2">
        <v>217.01</v>
      </c>
      <c r="ES159" s="2">
        <v>217.01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f t="shared" ref="FR159:FR166" si="156">ROUND(IF(AND(BH159=3,BI159=3),P159,0),2)</f>
        <v>0</v>
      </c>
      <c r="FS159" s="2">
        <v>0</v>
      </c>
      <c r="FT159" s="2"/>
      <c r="FU159" s="2"/>
      <c r="FV159" s="2"/>
      <c r="FW159" s="2"/>
      <c r="FX159" s="2">
        <v>0</v>
      </c>
      <c r="FY159" s="2">
        <v>0</v>
      </c>
      <c r="FZ159" s="2"/>
      <c r="GA159" s="2" t="s">
        <v>4</v>
      </c>
      <c r="GB159" s="2"/>
      <c r="GC159" s="2"/>
      <c r="GD159" s="2">
        <v>1</v>
      </c>
      <c r="GE159" s="2"/>
      <c r="GF159" s="2">
        <v>957075510</v>
      </c>
      <c r="GG159" s="2">
        <v>2</v>
      </c>
      <c r="GH159" s="2">
        <v>1</v>
      </c>
      <c r="GI159" s="2">
        <v>-2</v>
      </c>
      <c r="GJ159" s="2">
        <v>0</v>
      </c>
      <c r="GK159" s="2">
        <v>0</v>
      </c>
      <c r="GL159" s="2">
        <f t="shared" ref="GL159:GL166" si="157">ROUND(IF(AND(BH159=3,BI159=3,FS159&lt;&gt;0),P159,0),2)</f>
        <v>0</v>
      </c>
      <c r="GM159" s="2">
        <f t="shared" ref="GM159:GM166" si="158">ROUND(O159+X159+Y159,2)+GX159</f>
        <v>8.68</v>
      </c>
      <c r="GN159" s="2">
        <f t="shared" ref="GN159:GN166" si="159">IF(OR(BI159=0,BI159=1),ROUND(O159+X159+Y159,2),0)</f>
        <v>0</v>
      </c>
      <c r="GO159" s="2">
        <f t="shared" ref="GO159:GO166" si="160">IF(BI159=2,ROUND(O159+X159+Y159,2),0)</f>
        <v>8.68</v>
      </c>
      <c r="GP159" s="2">
        <f t="shared" ref="GP159:GP166" si="161">IF(BI159=4,ROUND(O159+X159+Y159,2)+GX159,0)</f>
        <v>0</v>
      </c>
      <c r="GQ159" s="2"/>
      <c r="GR159" s="2">
        <v>0</v>
      </c>
      <c r="GS159" s="2">
        <v>3</v>
      </c>
      <c r="GT159" s="2">
        <v>0</v>
      </c>
      <c r="GU159" s="2" t="s">
        <v>4</v>
      </c>
      <c r="GV159" s="2">
        <f t="shared" ref="GV159:GV166" si="162">ROUND((GT159),6)</f>
        <v>0</v>
      </c>
      <c r="GW159" s="2">
        <v>1</v>
      </c>
      <c r="GX159" s="2">
        <f t="shared" ref="GX159:GX166" si="163">ROUND(HC159*I159,2)</f>
        <v>0</v>
      </c>
      <c r="GY159" s="2"/>
      <c r="GZ159" s="2"/>
      <c r="HA159" s="2">
        <v>0</v>
      </c>
      <c r="HB159" s="2">
        <v>0</v>
      </c>
      <c r="HC159" s="2">
        <f t="shared" ref="HC159:HC166" si="164">GV159*GW159</f>
        <v>0</v>
      </c>
      <c r="HD159" s="2"/>
      <c r="HE159" s="2" t="s">
        <v>4</v>
      </c>
      <c r="HF159" s="2" t="s">
        <v>4</v>
      </c>
      <c r="HG159" s="2"/>
      <c r="HH159" s="2"/>
      <c r="HI159" s="2"/>
      <c r="HJ159" s="2"/>
      <c r="HK159" s="2"/>
      <c r="HL159" s="2"/>
      <c r="HM159" s="2" t="s">
        <v>4</v>
      </c>
      <c r="HN159" s="2" t="s">
        <v>4</v>
      </c>
      <c r="HO159" s="2" t="s">
        <v>4</v>
      </c>
      <c r="HP159" s="2" t="s">
        <v>4</v>
      </c>
      <c r="HQ159" s="2" t="s">
        <v>4</v>
      </c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1</v>
      </c>
      <c r="E160" t="s">
        <v>132</v>
      </c>
      <c r="F160" t="s">
        <v>133</v>
      </c>
      <c r="G160" t="s">
        <v>134</v>
      </c>
      <c r="H160" t="s">
        <v>135</v>
      </c>
      <c r="I160">
        <f>ROUND(4/100,9)</f>
        <v>0.04</v>
      </c>
      <c r="J160">
        <v>0</v>
      </c>
      <c r="K160">
        <f>ROUND(4/100,9)</f>
        <v>0.04</v>
      </c>
      <c r="O160">
        <f t="shared" si="131"/>
        <v>69.180000000000007</v>
      </c>
      <c r="P160">
        <f t="shared" si="132"/>
        <v>69.180000000000007</v>
      </c>
      <c r="Q160">
        <f t="shared" si="133"/>
        <v>0</v>
      </c>
      <c r="R160">
        <f t="shared" si="134"/>
        <v>0</v>
      </c>
      <c r="S160">
        <f t="shared" si="135"/>
        <v>0</v>
      </c>
      <c r="T160">
        <f t="shared" si="136"/>
        <v>0</v>
      </c>
      <c r="U160">
        <f t="shared" si="137"/>
        <v>0</v>
      </c>
      <c r="V160">
        <f t="shared" si="138"/>
        <v>0</v>
      </c>
      <c r="W160">
        <f t="shared" si="139"/>
        <v>0</v>
      </c>
      <c r="X160">
        <f t="shared" si="140"/>
        <v>0</v>
      </c>
      <c r="Y160">
        <f t="shared" si="140"/>
        <v>0</v>
      </c>
      <c r="AA160">
        <v>108934850</v>
      </c>
      <c r="AB160">
        <f t="shared" si="141"/>
        <v>217.01</v>
      </c>
      <c r="AC160">
        <f t="shared" si="142"/>
        <v>217.01</v>
      </c>
      <c r="AD160">
        <f t="shared" si="143"/>
        <v>0</v>
      </c>
      <c r="AE160">
        <f t="shared" si="144"/>
        <v>0</v>
      </c>
      <c r="AF160">
        <f t="shared" si="144"/>
        <v>0</v>
      </c>
      <c r="AG160">
        <f t="shared" si="145"/>
        <v>0</v>
      </c>
      <c r="AH160">
        <f t="shared" si="146"/>
        <v>0</v>
      </c>
      <c r="AI160">
        <f t="shared" si="146"/>
        <v>0</v>
      </c>
      <c r="AJ160">
        <f t="shared" si="147"/>
        <v>0.02</v>
      </c>
      <c r="AK160">
        <v>217.01</v>
      </c>
      <c r="AL160">
        <v>217.01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0.02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7.97</v>
      </c>
      <c r="BD160" t="s">
        <v>4</v>
      </c>
      <c r="BE160" t="s">
        <v>4</v>
      </c>
      <c r="BF160" t="s">
        <v>4</v>
      </c>
      <c r="BG160" t="s">
        <v>4</v>
      </c>
      <c r="BH160">
        <v>3</v>
      </c>
      <c r="BI160">
        <v>2</v>
      </c>
      <c r="BJ160" t="s">
        <v>136</v>
      </c>
      <c r="BM160">
        <v>500002</v>
      </c>
      <c r="BN160">
        <v>0</v>
      </c>
      <c r="BO160" t="s">
        <v>133</v>
      </c>
      <c r="BP160">
        <v>1</v>
      </c>
      <c r="BQ160">
        <v>12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4</v>
      </c>
      <c r="BZ160">
        <v>0</v>
      </c>
      <c r="CA160">
        <v>0</v>
      </c>
      <c r="CB160" t="s">
        <v>4</v>
      </c>
      <c r="CE160">
        <v>0</v>
      </c>
      <c r="CF160">
        <v>0</v>
      </c>
      <c r="CG160">
        <v>0</v>
      </c>
      <c r="CM160">
        <v>0</v>
      </c>
      <c r="CN160" t="s">
        <v>4</v>
      </c>
      <c r="CO160">
        <v>0</v>
      </c>
      <c r="CP160">
        <f t="shared" si="148"/>
        <v>69.180000000000007</v>
      </c>
      <c r="CQ160">
        <f t="shared" si="149"/>
        <v>1729.5696999999998</v>
      </c>
      <c r="CR160">
        <f t="shared" si="150"/>
        <v>0</v>
      </c>
      <c r="CS160">
        <f t="shared" si="151"/>
        <v>0</v>
      </c>
      <c r="CT160">
        <f t="shared" si="152"/>
        <v>0</v>
      </c>
      <c r="CU160">
        <f t="shared" si="153"/>
        <v>0</v>
      </c>
      <c r="CV160">
        <f t="shared" si="153"/>
        <v>0</v>
      </c>
      <c r="CW160">
        <f t="shared" si="153"/>
        <v>0</v>
      </c>
      <c r="CX160">
        <f t="shared" si="153"/>
        <v>0.02</v>
      </c>
      <c r="CY160">
        <f t="shared" si="154"/>
        <v>0</v>
      </c>
      <c r="CZ160">
        <f t="shared" si="155"/>
        <v>0</v>
      </c>
      <c r="DC160" t="s">
        <v>4</v>
      </c>
      <c r="DD160" t="s">
        <v>4</v>
      </c>
      <c r="DE160" t="s">
        <v>4</v>
      </c>
      <c r="DF160" t="s">
        <v>4</v>
      </c>
      <c r="DG160" t="s">
        <v>4</v>
      </c>
      <c r="DH160" t="s">
        <v>4</v>
      </c>
      <c r="DI160" t="s">
        <v>4</v>
      </c>
      <c r="DJ160" t="s">
        <v>4</v>
      </c>
      <c r="DK160" t="s">
        <v>4</v>
      </c>
      <c r="DL160" t="s">
        <v>4</v>
      </c>
      <c r="DM160" t="s">
        <v>4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135</v>
      </c>
      <c r="DW160" t="s">
        <v>135</v>
      </c>
      <c r="DX160">
        <v>100</v>
      </c>
      <c r="DZ160" t="s">
        <v>4</v>
      </c>
      <c r="EA160" t="s">
        <v>4</v>
      </c>
      <c r="EB160" t="s">
        <v>4</v>
      </c>
      <c r="EC160" t="s">
        <v>4</v>
      </c>
      <c r="EE160">
        <v>102577078</v>
      </c>
      <c r="EF160">
        <v>12</v>
      </c>
      <c r="EG160" t="s">
        <v>128</v>
      </c>
      <c r="EH160">
        <v>0</v>
      </c>
      <c r="EI160" t="s">
        <v>4</v>
      </c>
      <c r="EJ160">
        <v>2</v>
      </c>
      <c r="EK160">
        <v>500002</v>
      </c>
      <c r="EL160" t="s">
        <v>129</v>
      </c>
      <c r="EM160" t="s">
        <v>130</v>
      </c>
      <c r="EO160" t="s">
        <v>4</v>
      </c>
      <c r="EQ160">
        <v>131072</v>
      </c>
      <c r="ER160">
        <v>217.01</v>
      </c>
      <c r="ES160">
        <v>217.01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56"/>
        <v>0</v>
      </c>
      <c r="FS160">
        <v>0</v>
      </c>
      <c r="FX160">
        <v>0</v>
      </c>
      <c r="FY160">
        <v>0</v>
      </c>
      <c r="GA160" t="s">
        <v>4</v>
      </c>
      <c r="GD160">
        <v>1</v>
      </c>
      <c r="GF160">
        <v>957075510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57"/>
        <v>0</v>
      </c>
      <c r="GM160">
        <f t="shared" si="158"/>
        <v>69.180000000000007</v>
      </c>
      <c r="GN160">
        <f t="shared" si="159"/>
        <v>0</v>
      </c>
      <c r="GO160">
        <f t="shared" si="160"/>
        <v>69.180000000000007</v>
      </c>
      <c r="GP160">
        <f t="shared" si="161"/>
        <v>0</v>
      </c>
      <c r="GR160">
        <v>0</v>
      </c>
      <c r="GS160">
        <v>3</v>
      </c>
      <c r="GT160">
        <v>0</v>
      </c>
      <c r="GU160" t="s">
        <v>4</v>
      </c>
      <c r="GV160">
        <f t="shared" si="162"/>
        <v>0</v>
      </c>
      <c r="GW160">
        <v>1</v>
      </c>
      <c r="GX160">
        <f t="shared" si="163"/>
        <v>0</v>
      </c>
      <c r="HA160">
        <v>0</v>
      </c>
      <c r="HB160">
        <v>0</v>
      </c>
      <c r="HC160">
        <f t="shared" si="164"/>
        <v>0</v>
      </c>
      <c r="HE160" t="s">
        <v>4</v>
      </c>
      <c r="HF160" t="s">
        <v>4</v>
      </c>
      <c r="HM160" t="s">
        <v>4</v>
      </c>
      <c r="HN160" t="s">
        <v>4</v>
      </c>
      <c r="HO160" t="s">
        <v>4</v>
      </c>
      <c r="HP160" t="s">
        <v>4</v>
      </c>
      <c r="HQ160" t="s">
        <v>4</v>
      </c>
      <c r="IK160">
        <v>0</v>
      </c>
    </row>
    <row r="161" spans="1:255" x14ac:dyDescent="0.2">
      <c r="A161" s="2">
        <v>17</v>
      </c>
      <c r="B161" s="2">
        <v>1</v>
      </c>
      <c r="C161" s="2"/>
      <c r="D161" s="2"/>
      <c r="E161" s="2" t="s">
        <v>137</v>
      </c>
      <c r="F161" s="2" t="s">
        <v>138</v>
      </c>
      <c r="G161" s="2" t="s">
        <v>139</v>
      </c>
      <c r="H161" s="2" t="s">
        <v>140</v>
      </c>
      <c r="I161" s="2">
        <f>ROUND(13/10,9)</f>
        <v>1.3</v>
      </c>
      <c r="J161" s="2">
        <v>0</v>
      </c>
      <c r="K161" s="2">
        <f>ROUND(13/10,9)</f>
        <v>1.3</v>
      </c>
      <c r="L161" s="2"/>
      <c r="M161" s="2"/>
      <c r="N161" s="2"/>
      <c r="O161" s="2">
        <f t="shared" si="131"/>
        <v>16.38</v>
      </c>
      <c r="P161" s="2">
        <f t="shared" si="132"/>
        <v>16.38</v>
      </c>
      <c r="Q161" s="2">
        <f t="shared" si="133"/>
        <v>0</v>
      </c>
      <c r="R161" s="2">
        <f t="shared" si="134"/>
        <v>0</v>
      </c>
      <c r="S161" s="2">
        <f t="shared" si="135"/>
        <v>0</v>
      </c>
      <c r="T161" s="2">
        <f t="shared" si="136"/>
        <v>0</v>
      </c>
      <c r="U161" s="2">
        <f t="shared" si="137"/>
        <v>0</v>
      </c>
      <c r="V161" s="2">
        <f t="shared" si="138"/>
        <v>0</v>
      </c>
      <c r="W161" s="2">
        <f t="shared" si="139"/>
        <v>0.03</v>
      </c>
      <c r="X161" s="2">
        <f t="shared" si="140"/>
        <v>0</v>
      </c>
      <c r="Y161" s="2">
        <f t="shared" si="140"/>
        <v>0</v>
      </c>
      <c r="Z161" s="2"/>
      <c r="AA161" s="2">
        <v>108934852</v>
      </c>
      <c r="AB161" s="2">
        <f t="shared" si="141"/>
        <v>12.6</v>
      </c>
      <c r="AC161" s="2">
        <f t="shared" si="142"/>
        <v>12.6</v>
      </c>
      <c r="AD161" s="2">
        <f t="shared" si="143"/>
        <v>0</v>
      </c>
      <c r="AE161" s="2">
        <f t="shared" si="144"/>
        <v>0</v>
      </c>
      <c r="AF161" s="2">
        <f t="shared" si="144"/>
        <v>0</v>
      </c>
      <c r="AG161" s="2">
        <f t="shared" si="145"/>
        <v>0</v>
      </c>
      <c r="AH161" s="2">
        <f t="shared" si="146"/>
        <v>0</v>
      </c>
      <c r="AI161" s="2">
        <f t="shared" si="146"/>
        <v>0</v>
      </c>
      <c r="AJ161" s="2">
        <f t="shared" si="147"/>
        <v>0.02</v>
      </c>
      <c r="AK161" s="2">
        <v>12.6</v>
      </c>
      <c r="AL161" s="2">
        <v>12.6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0.02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4</v>
      </c>
      <c r="BE161" s="2" t="s">
        <v>4</v>
      </c>
      <c r="BF161" s="2" t="s">
        <v>4</v>
      </c>
      <c r="BG161" s="2" t="s">
        <v>4</v>
      </c>
      <c r="BH161" s="2">
        <v>3</v>
      </c>
      <c r="BI161" s="2">
        <v>2</v>
      </c>
      <c r="BJ161" s="2" t="s">
        <v>141</v>
      </c>
      <c r="BK161" s="2"/>
      <c r="BL161" s="2"/>
      <c r="BM161" s="2">
        <v>500002</v>
      </c>
      <c r="BN161" s="2">
        <v>0</v>
      </c>
      <c r="BO161" s="2" t="s">
        <v>4</v>
      </c>
      <c r="BP161" s="2">
        <v>0</v>
      </c>
      <c r="BQ161" s="2">
        <v>12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4</v>
      </c>
      <c r="BZ161" s="2">
        <v>0</v>
      </c>
      <c r="CA161" s="2">
        <v>0</v>
      </c>
      <c r="CB161" s="2" t="s">
        <v>4</v>
      </c>
      <c r="CC161" s="2"/>
      <c r="CD161" s="2"/>
      <c r="CE161" s="2">
        <v>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4</v>
      </c>
      <c r="CO161" s="2">
        <v>0</v>
      </c>
      <c r="CP161" s="2">
        <f t="shared" si="148"/>
        <v>16.38</v>
      </c>
      <c r="CQ161" s="2">
        <f t="shared" si="149"/>
        <v>12.6</v>
      </c>
      <c r="CR161" s="2">
        <f t="shared" si="150"/>
        <v>0</v>
      </c>
      <c r="CS161" s="2">
        <f t="shared" si="151"/>
        <v>0</v>
      </c>
      <c r="CT161" s="2">
        <f t="shared" si="152"/>
        <v>0</v>
      </c>
      <c r="CU161" s="2">
        <f t="shared" si="153"/>
        <v>0</v>
      </c>
      <c r="CV161" s="2">
        <f t="shared" si="153"/>
        <v>0</v>
      </c>
      <c r="CW161" s="2">
        <f t="shared" si="153"/>
        <v>0</v>
      </c>
      <c r="CX161" s="2">
        <f t="shared" si="153"/>
        <v>0.02</v>
      </c>
      <c r="CY161" s="2">
        <f t="shared" si="154"/>
        <v>0</v>
      </c>
      <c r="CZ161" s="2">
        <f t="shared" si="155"/>
        <v>0</v>
      </c>
      <c r="DA161" s="2"/>
      <c r="DB161" s="2"/>
      <c r="DC161" s="2" t="s">
        <v>4</v>
      </c>
      <c r="DD161" s="2" t="s">
        <v>4</v>
      </c>
      <c r="DE161" s="2" t="s">
        <v>4</v>
      </c>
      <c r="DF161" s="2" t="s">
        <v>4</v>
      </c>
      <c r="DG161" s="2" t="s">
        <v>4</v>
      </c>
      <c r="DH161" s="2" t="s">
        <v>4</v>
      </c>
      <c r="DI161" s="2" t="s">
        <v>4</v>
      </c>
      <c r="DJ161" s="2" t="s">
        <v>4</v>
      </c>
      <c r="DK161" s="2" t="s">
        <v>4</v>
      </c>
      <c r="DL161" s="2" t="s">
        <v>4</v>
      </c>
      <c r="DM161" s="2" t="s">
        <v>4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1003</v>
      </c>
      <c r="DV161" s="2" t="s">
        <v>140</v>
      </c>
      <c r="DW161" s="2" t="s">
        <v>140</v>
      </c>
      <c r="DX161" s="2">
        <v>10</v>
      </c>
      <c r="DY161" s="2"/>
      <c r="DZ161" s="2" t="s">
        <v>4</v>
      </c>
      <c r="EA161" s="2" t="s">
        <v>4</v>
      </c>
      <c r="EB161" s="2" t="s">
        <v>4</v>
      </c>
      <c r="EC161" s="2" t="s">
        <v>4</v>
      </c>
      <c r="ED161" s="2"/>
      <c r="EE161" s="2">
        <v>102577078</v>
      </c>
      <c r="EF161" s="2">
        <v>12</v>
      </c>
      <c r="EG161" s="2" t="s">
        <v>128</v>
      </c>
      <c r="EH161" s="2">
        <v>0</v>
      </c>
      <c r="EI161" s="2" t="s">
        <v>4</v>
      </c>
      <c r="EJ161" s="2">
        <v>2</v>
      </c>
      <c r="EK161" s="2">
        <v>500002</v>
      </c>
      <c r="EL161" s="2" t="s">
        <v>129</v>
      </c>
      <c r="EM161" s="2" t="s">
        <v>130</v>
      </c>
      <c r="EN161" s="2"/>
      <c r="EO161" s="2" t="s">
        <v>4</v>
      </c>
      <c r="EP161" s="2"/>
      <c r="EQ161" s="2">
        <v>131072</v>
      </c>
      <c r="ER161" s="2">
        <v>12.6</v>
      </c>
      <c r="ES161" s="2">
        <v>12.6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f t="shared" si="156"/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4</v>
      </c>
      <c r="GB161" s="2"/>
      <c r="GC161" s="2"/>
      <c r="GD161" s="2">
        <v>1</v>
      </c>
      <c r="GE161" s="2"/>
      <c r="GF161" s="2">
        <v>-1324746895</v>
      </c>
      <c r="GG161" s="2">
        <v>2</v>
      </c>
      <c r="GH161" s="2">
        <v>1</v>
      </c>
      <c r="GI161" s="2">
        <v>-2</v>
      </c>
      <c r="GJ161" s="2">
        <v>0</v>
      </c>
      <c r="GK161" s="2">
        <v>0</v>
      </c>
      <c r="GL161" s="2">
        <f t="shared" si="157"/>
        <v>0</v>
      </c>
      <c r="GM161" s="2">
        <f t="shared" si="158"/>
        <v>16.38</v>
      </c>
      <c r="GN161" s="2">
        <f t="shared" si="159"/>
        <v>0</v>
      </c>
      <c r="GO161" s="2">
        <f t="shared" si="160"/>
        <v>16.38</v>
      </c>
      <c r="GP161" s="2">
        <f t="shared" si="161"/>
        <v>0</v>
      </c>
      <c r="GQ161" s="2"/>
      <c r="GR161" s="2">
        <v>0</v>
      </c>
      <c r="GS161" s="2">
        <v>3</v>
      </c>
      <c r="GT161" s="2">
        <v>0</v>
      </c>
      <c r="GU161" s="2" t="s">
        <v>4</v>
      </c>
      <c r="GV161" s="2">
        <f t="shared" si="162"/>
        <v>0</v>
      </c>
      <c r="GW161" s="2">
        <v>1</v>
      </c>
      <c r="GX161" s="2">
        <f t="shared" si="163"/>
        <v>0</v>
      </c>
      <c r="GY161" s="2"/>
      <c r="GZ161" s="2"/>
      <c r="HA161" s="2">
        <v>0</v>
      </c>
      <c r="HB161" s="2">
        <v>0</v>
      </c>
      <c r="HC161" s="2">
        <f t="shared" si="164"/>
        <v>0</v>
      </c>
      <c r="HD161" s="2"/>
      <c r="HE161" s="2" t="s">
        <v>4</v>
      </c>
      <c r="HF161" s="2" t="s">
        <v>4</v>
      </c>
      <c r="HG161" s="2"/>
      <c r="HH161" s="2"/>
      <c r="HI161" s="2"/>
      <c r="HJ161" s="2"/>
      <c r="HK161" s="2"/>
      <c r="HL161" s="2"/>
      <c r="HM161" s="2" t="s">
        <v>4</v>
      </c>
      <c r="HN161" s="2" t="s">
        <v>4</v>
      </c>
      <c r="HO161" s="2" t="s">
        <v>4</v>
      </c>
      <c r="HP161" s="2" t="s">
        <v>4</v>
      </c>
      <c r="HQ161" s="2" t="s">
        <v>4</v>
      </c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E162" t="s">
        <v>137</v>
      </c>
      <c r="F162" t="s">
        <v>138</v>
      </c>
      <c r="G162" t="s">
        <v>139</v>
      </c>
      <c r="H162" t="s">
        <v>140</v>
      </c>
      <c r="I162">
        <f>ROUND(13/10,9)</f>
        <v>1.3</v>
      </c>
      <c r="J162">
        <v>0</v>
      </c>
      <c r="K162">
        <f>ROUND(13/10,9)</f>
        <v>1.3</v>
      </c>
      <c r="O162">
        <f t="shared" si="131"/>
        <v>149.88</v>
      </c>
      <c r="P162">
        <f t="shared" si="132"/>
        <v>149.88</v>
      </c>
      <c r="Q162">
        <f t="shared" si="133"/>
        <v>0</v>
      </c>
      <c r="R162">
        <f t="shared" si="134"/>
        <v>0</v>
      </c>
      <c r="S162">
        <f t="shared" si="135"/>
        <v>0</v>
      </c>
      <c r="T162">
        <f t="shared" si="136"/>
        <v>0</v>
      </c>
      <c r="U162">
        <f t="shared" si="137"/>
        <v>0</v>
      </c>
      <c r="V162">
        <f t="shared" si="138"/>
        <v>0</v>
      </c>
      <c r="W162">
        <f t="shared" si="139"/>
        <v>0.03</v>
      </c>
      <c r="X162">
        <f t="shared" si="140"/>
        <v>0</v>
      </c>
      <c r="Y162">
        <f t="shared" si="140"/>
        <v>0</v>
      </c>
      <c r="AA162">
        <v>108934850</v>
      </c>
      <c r="AB162">
        <f t="shared" si="141"/>
        <v>12.6</v>
      </c>
      <c r="AC162">
        <f t="shared" si="142"/>
        <v>12.6</v>
      </c>
      <c r="AD162">
        <f t="shared" si="143"/>
        <v>0</v>
      </c>
      <c r="AE162">
        <f t="shared" si="144"/>
        <v>0</v>
      </c>
      <c r="AF162">
        <f t="shared" si="144"/>
        <v>0</v>
      </c>
      <c r="AG162">
        <f t="shared" si="145"/>
        <v>0</v>
      </c>
      <c r="AH162">
        <f t="shared" si="146"/>
        <v>0</v>
      </c>
      <c r="AI162">
        <f t="shared" si="146"/>
        <v>0</v>
      </c>
      <c r="AJ162">
        <f t="shared" si="147"/>
        <v>0.02</v>
      </c>
      <c r="AK162">
        <v>12.6</v>
      </c>
      <c r="AL162">
        <v>12.6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0.02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9.15</v>
      </c>
      <c r="BD162" t="s">
        <v>4</v>
      </c>
      <c r="BE162" t="s">
        <v>4</v>
      </c>
      <c r="BF162" t="s">
        <v>4</v>
      </c>
      <c r="BG162" t="s">
        <v>4</v>
      </c>
      <c r="BH162">
        <v>3</v>
      </c>
      <c r="BI162">
        <v>2</v>
      </c>
      <c r="BJ162" t="s">
        <v>141</v>
      </c>
      <c r="BM162">
        <v>500002</v>
      </c>
      <c r="BN162">
        <v>0</v>
      </c>
      <c r="BO162" t="s">
        <v>138</v>
      </c>
      <c r="BP162">
        <v>1</v>
      </c>
      <c r="BQ162">
        <v>12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4</v>
      </c>
      <c r="BZ162">
        <v>0</v>
      </c>
      <c r="CA162">
        <v>0</v>
      </c>
      <c r="CB162" t="s">
        <v>4</v>
      </c>
      <c r="CE162">
        <v>0</v>
      </c>
      <c r="CF162">
        <v>0</v>
      </c>
      <c r="CG162">
        <v>0</v>
      </c>
      <c r="CM162">
        <v>0</v>
      </c>
      <c r="CN162" t="s">
        <v>4</v>
      </c>
      <c r="CO162">
        <v>0</v>
      </c>
      <c r="CP162">
        <f t="shared" si="148"/>
        <v>149.88</v>
      </c>
      <c r="CQ162">
        <f t="shared" si="149"/>
        <v>115.29</v>
      </c>
      <c r="CR162">
        <f t="shared" si="150"/>
        <v>0</v>
      </c>
      <c r="CS162">
        <f t="shared" si="151"/>
        <v>0</v>
      </c>
      <c r="CT162">
        <f t="shared" si="152"/>
        <v>0</v>
      </c>
      <c r="CU162">
        <f t="shared" si="153"/>
        <v>0</v>
      </c>
      <c r="CV162">
        <f t="shared" si="153"/>
        <v>0</v>
      </c>
      <c r="CW162">
        <f t="shared" si="153"/>
        <v>0</v>
      </c>
      <c r="CX162">
        <f t="shared" si="153"/>
        <v>0.02</v>
      </c>
      <c r="CY162">
        <f t="shared" si="154"/>
        <v>0</v>
      </c>
      <c r="CZ162">
        <f t="shared" si="155"/>
        <v>0</v>
      </c>
      <c r="DC162" t="s">
        <v>4</v>
      </c>
      <c r="DD162" t="s">
        <v>4</v>
      </c>
      <c r="DE162" t="s">
        <v>4</v>
      </c>
      <c r="DF162" t="s">
        <v>4</v>
      </c>
      <c r="DG162" t="s">
        <v>4</v>
      </c>
      <c r="DH162" t="s">
        <v>4</v>
      </c>
      <c r="DI162" t="s">
        <v>4</v>
      </c>
      <c r="DJ162" t="s">
        <v>4</v>
      </c>
      <c r="DK162" t="s">
        <v>4</v>
      </c>
      <c r="DL162" t="s">
        <v>4</v>
      </c>
      <c r="DM162" t="s">
        <v>4</v>
      </c>
      <c r="DN162">
        <v>0</v>
      </c>
      <c r="DO162">
        <v>0</v>
      </c>
      <c r="DP162">
        <v>1</v>
      </c>
      <c r="DQ162">
        <v>1</v>
      </c>
      <c r="DU162">
        <v>1003</v>
      </c>
      <c r="DV162" t="s">
        <v>140</v>
      </c>
      <c r="DW162" t="s">
        <v>140</v>
      </c>
      <c r="DX162">
        <v>10</v>
      </c>
      <c r="DZ162" t="s">
        <v>4</v>
      </c>
      <c r="EA162" t="s">
        <v>4</v>
      </c>
      <c r="EB162" t="s">
        <v>4</v>
      </c>
      <c r="EC162" t="s">
        <v>4</v>
      </c>
      <c r="EE162">
        <v>102577078</v>
      </c>
      <c r="EF162">
        <v>12</v>
      </c>
      <c r="EG162" t="s">
        <v>128</v>
      </c>
      <c r="EH162">
        <v>0</v>
      </c>
      <c r="EI162" t="s">
        <v>4</v>
      </c>
      <c r="EJ162">
        <v>2</v>
      </c>
      <c r="EK162">
        <v>500002</v>
      </c>
      <c r="EL162" t="s">
        <v>129</v>
      </c>
      <c r="EM162" t="s">
        <v>130</v>
      </c>
      <c r="EO162" t="s">
        <v>4</v>
      </c>
      <c r="EQ162">
        <v>131072</v>
      </c>
      <c r="ER162">
        <v>12.6</v>
      </c>
      <c r="ES162">
        <v>12.6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f t="shared" si="156"/>
        <v>0</v>
      </c>
      <c r="FS162">
        <v>0</v>
      </c>
      <c r="FX162">
        <v>0</v>
      </c>
      <c r="FY162">
        <v>0</v>
      </c>
      <c r="GA162" t="s">
        <v>4</v>
      </c>
      <c r="GD162">
        <v>1</v>
      </c>
      <c r="GF162">
        <v>-1324746895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57"/>
        <v>0</v>
      </c>
      <c r="GM162">
        <f t="shared" si="158"/>
        <v>149.88</v>
      </c>
      <c r="GN162">
        <f t="shared" si="159"/>
        <v>0</v>
      </c>
      <c r="GO162">
        <f t="shared" si="160"/>
        <v>149.88</v>
      </c>
      <c r="GP162">
        <f t="shared" si="161"/>
        <v>0</v>
      </c>
      <c r="GR162">
        <v>0</v>
      </c>
      <c r="GS162">
        <v>3</v>
      </c>
      <c r="GT162">
        <v>0</v>
      </c>
      <c r="GU162" t="s">
        <v>4</v>
      </c>
      <c r="GV162">
        <f t="shared" si="162"/>
        <v>0</v>
      </c>
      <c r="GW162">
        <v>1</v>
      </c>
      <c r="GX162">
        <f t="shared" si="163"/>
        <v>0</v>
      </c>
      <c r="HA162">
        <v>0</v>
      </c>
      <c r="HB162">
        <v>0</v>
      </c>
      <c r="HC162">
        <f t="shared" si="164"/>
        <v>0</v>
      </c>
      <c r="HE162" t="s">
        <v>4</v>
      </c>
      <c r="HF162" t="s">
        <v>4</v>
      </c>
      <c r="HM162" t="s">
        <v>4</v>
      </c>
      <c r="HN162" t="s">
        <v>4</v>
      </c>
      <c r="HO162" t="s">
        <v>4</v>
      </c>
      <c r="HP162" t="s">
        <v>4</v>
      </c>
      <c r="HQ162" t="s">
        <v>4</v>
      </c>
      <c r="IK162">
        <v>0</v>
      </c>
    </row>
    <row r="163" spans="1:255" x14ac:dyDescent="0.2">
      <c r="A163" s="2">
        <v>17</v>
      </c>
      <c r="B163" s="2">
        <v>1</v>
      </c>
      <c r="C163" s="2"/>
      <c r="D163" s="2"/>
      <c r="E163" s="2" t="s">
        <v>4</v>
      </c>
      <c r="F163" s="2" t="s">
        <v>142</v>
      </c>
      <c r="G163" s="2" t="s">
        <v>143</v>
      </c>
      <c r="H163" s="2" t="s">
        <v>144</v>
      </c>
      <c r="I163" s="2">
        <f>ROUND(9/1000,9)</f>
        <v>8.9999999999999993E-3</v>
      </c>
      <c r="J163" s="2">
        <v>0</v>
      </c>
      <c r="K163" s="2">
        <f>ROUND(9/1000,9)</f>
        <v>8.9999999999999993E-3</v>
      </c>
      <c r="L163" s="2"/>
      <c r="M163" s="2"/>
      <c r="N163" s="2"/>
      <c r="O163" s="2">
        <f t="shared" si="131"/>
        <v>108.43</v>
      </c>
      <c r="P163" s="2">
        <f t="shared" si="132"/>
        <v>108.43</v>
      </c>
      <c r="Q163" s="2">
        <f t="shared" si="133"/>
        <v>0</v>
      </c>
      <c r="R163" s="2">
        <f t="shared" si="134"/>
        <v>0</v>
      </c>
      <c r="S163" s="2">
        <f t="shared" si="135"/>
        <v>0</v>
      </c>
      <c r="T163" s="2">
        <f t="shared" si="136"/>
        <v>0</v>
      </c>
      <c r="U163" s="2">
        <f t="shared" si="137"/>
        <v>0</v>
      </c>
      <c r="V163" s="2">
        <f t="shared" si="138"/>
        <v>0</v>
      </c>
      <c r="W163" s="2">
        <f t="shared" si="139"/>
        <v>7.0000000000000007E-2</v>
      </c>
      <c r="X163" s="2">
        <f t="shared" si="140"/>
        <v>0</v>
      </c>
      <c r="Y163" s="2">
        <f t="shared" si="140"/>
        <v>0</v>
      </c>
      <c r="Z163" s="2"/>
      <c r="AA163" s="2">
        <v>-1</v>
      </c>
      <c r="AB163" s="2">
        <f t="shared" si="141"/>
        <v>12048.24</v>
      </c>
      <c r="AC163" s="2">
        <f t="shared" si="142"/>
        <v>12048.24</v>
      </c>
      <c r="AD163" s="2">
        <f t="shared" si="143"/>
        <v>0</v>
      </c>
      <c r="AE163" s="2">
        <f t="shared" si="144"/>
        <v>0</v>
      </c>
      <c r="AF163" s="2">
        <f t="shared" si="144"/>
        <v>0</v>
      </c>
      <c r="AG163" s="2">
        <f t="shared" si="145"/>
        <v>0</v>
      </c>
      <c r="AH163" s="2">
        <f t="shared" si="146"/>
        <v>0</v>
      </c>
      <c r="AI163" s="2">
        <f t="shared" si="146"/>
        <v>0</v>
      </c>
      <c r="AJ163" s="2">
        <f t="shared" si="147"/>
        <v>8.15</v>
      </c>
      <c r="AK163" s="2">
        <v>12048.24</v>
      </c>
      <c r="AL163" s="2">
        <v>12048.24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8.15</v>
      </c>
      <c r="AT163" s="2">
        <v>0</v>
      </c>
      <c r="AU163" s="2">
        <v>0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4</v>
      </c>
      <c r="BE163" s="2" t="s">
        <v>4</v>
      </c>
      <c r="BF163" s="2" t="s">
        <v>4</v>
      </c>
      <c r="BG163" s="2" t="s">
        <v>4</v>
      </c>
      <c r="BH163" s="2">
        <v>3</v>
      </c>
      <c r="BI163" s="2">
        <v>2</v>
      </c>
      <c r="BJ163" s="2" t="s">
        <v>145</v>
      </c>
      <c r="BK163" s="2"/>
      <c r="BL163" s="2"/>
      <c r="BM163" s="2">
        <v>500002</v>
      </c>
      <c r="BN163" s="2">
        <v>0</v>
      </c>
      <c r="BO163" s="2" t="s">
        <v>4</v>
      </c>
      <c r="BP163" s="2">
        <v>0</v>
      </c>
      <c r="BQ163" s="2">
        <v>12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4</v>
      </c>
      <c r="BZ163" s="2">
        <v>0</v>
      </c>
      <c r="CA163" s="2">
        <v>0</v>
      </c>
      <c r="CB163" s="2" t="s">
        <v>4</v>
      </c>
      <c r="CC163" s="2"/>
      <c r="CD163" s="2"/>
      <c r="CE163" s="2">
        <v>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4</v>
      </c>
      <c r="CO163" s="2">
        <v>0</v>
      </c>
      <c r="CP163" s="2">
        <f t="shared" si="148"/>
        <v>108.43</v>
      </c>
      <c r="CQ163" s="2">
        <f t="shared" si="149"/>
        <v>12048.24</v>
      </c>
      <c r="CR163" s="2">
        <f t="shared" si="150"/>
        <v>0</v>
      </c>
      <c r="CS163" s="2">
        <f t="shared" si="151"/>
        <v>0</v>
      </c>
      <c r="CT163" s="2">
        <f t="shared" si="152"/>
        <v>0</v>
      </c>
      <c r="CU163" s="2">
        <f t="shared" si="153"/>
        <v>0</v>
      </c>
      <c r="CV163" s="2">
        <f t="shared" si="153"/>
        <v>0</v>
      </c>
      <c r="CW163" s="2">
        <f t="shared" si="153"/>
        <v>0</v>
      </c>
      <c r="CX163" s="2">
        <f t="shared" si="153"/>
        <v>8.15</v>
      </c>
      <c r="CY163" s="2">
        <f t="shared" si="154"/>
        <v>0</v>
      </c>
      <c r="CZ163" s="2">
        <f t="shared" si="155"/>
        <v>0</v>
      </c>
      <c r="DA163" s="2"/>
      <c r="DB163" s="2"/>
      <c r="DC163" s="2" t="s">
        <v>4</v>
      </c>
      <c r="DD163" s="2" t="s">
        <v>4</v>
      </c>
      <c r="DE163" s="2" t="s">
        <v>4</v>
      </c>
      <c r="DF163" s="2" t="s">
        <v>4</v>
      </c>
      <c r="DG163" s="2" t="s">
        <v>4</v>
      </c>
      <c r="DH163" s="2" t="s">
        <v>4</v>
      </c>
      <c r="DI163" s="2" t="s">
        <v>4</v>
      </c>
      <c r="DJ163" s="2" t="s">
        <v>4</v>
      </c>
      <c r="DK163" s="2" t="s">
        <v>4</v>
      </c>
      <c r="DL163" s="2" t="s">
        <v>4</v>
      </c>
      <c r="DM163" s="2" t="s">
        <v>4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1013</v>
      </c>
      <c r="DV163" s="2" t="s">
        <v>144</v>
      </c>
      <c r="DW163" s="2" t="s">
        <v>146</v>
      </c>
      <c r="DX163" s="2">
        <v>1</v>
      </c>
      <c r="DY163" s="2"/>
      <c r="DZ163" s="2" t="s">
        <v>4</v>
      </c>
      <c r="EA163" s="2" t="s">
        <v>4</v>
      </c>
      <c r="EB163" s="2" t="s">
        <v>4</v>
      </c>
      <c r="EC163" s="2" t="s">
        <v>4</v>
      </c>
      <c r="ED163" s="2"/>
      <c r="EE163" s="2">
        <v>102577078</v>
      </c>
      <c r="EF163" s="2">
        <v>12</v>
      </c>
      <c r="EG163" s="2" t="s">
        <v>128</v>
      </c>
      <c r="EH163" s="2">
        <v>0</v>
      </c>
      <c r="EI163" s="2" t="s">
        <v>4</v>
      </c>
      <c r="EJ163" s="2">
        <v>2</v>
      </c>
      <c r="EK163" s="2">
        <v>500002</v>
      </c>
      <c r="EL163" s="2" t="s">
        <v>129</v>
      </c>
      <c r="EM163" s="2" t="s">
        <v>130</v>
      </c>
      <c r="EN163" s="2"/>
      <c r="EO163" s="2" t="s">
        <v>4</v>
      </c>
      <c r="EP163" s="2"/>
      <c r="EQ163" s="2">
        <v>132096</v>
      </c>
      <c r="ER163" s="2">
        <v>12048.24</v>
      </c>
      <c r="ES163" s="2">
        <v>12048.24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f t="shared" si="156"/>
        <v>0</v>
      </c>
      <c r="FS163" s="2">
        <v>0</v>
      </c>
      <c r="FT163" s="2"/>
      <c r="FU163" s="2"/>
      <c r="FV163" s="2"/>
      <c r="FW163" s="2"/>
      <c r="FX163" s="2">
        <v>0</v>
      </c>
      <c r="FY163" s="2">
        <v>0</v>
      </c>
      <c r="FZ163" s="2"/>
      <c r="GA163" s="2" t="s">
        <v>4</v>
      </c>
      <c r="GB163" s="2"/>
      <c r="GC163" s="2"/>
      <c r="GD163" s="2">
        <v>1</v>
      </c>
      <c r="GE163" s="2"/>
      <c r="GF163" s="2">
        <v>-523207268</v>
      </c>
      <c r="GG163" s="2">
        <v>2</v>
      </c>
      <c r="GH163" s="2">
        <v>1</v>
      </c>
      <c r="GI163" s="2">
        <v>-2</v>
      </c>
      <c r="GJ163" s="2">
        <v>0</v>
      </c>
      <c r="GK163" s="2">
        <v>0</v>
      </c>
      <c r="GL163" s="2">
        <f t="shared" si="157"/>
        <v>0</v>
      </c>
      <c r="GM163" s="2">
        <f t="shared" si="158"/>
        <v>108.43</v>
      </c>
      <c r="GN163" s="2">
        <f t="shared" si="159"/>
        <v>0</v>
      </c>
      <c r="GO163" s="2">
        <f t="shared" si="160"/>
        <v>108.43</v>
      </c>
      <c r="GP163" s="2">
        <f t="shared" si="161"/>
        <v>0</v>
      </c>
      <c r="GQ163" s="2"/>
      <c r="GR163" s="2">
        <v>0</v>
      </c>
      <c r="GS163" s="2">
        <v>3</v>
      </c>
      <c r="GT163" s="2">
        <v>0</v>
      </c>
      <c r="GU163" s="2" t="s">
        <v>4</v>
      </c>
      <c r="GV163" s="2">
        <f t="shared" si="162"/>
        <v>0</v>
      </c>
      <c r="GW163" s="2">
        <v>1</v>
      </c>
      <c r="GX163" s="2">
        <f t="shared" si="163"/>
        <v>0</v>
      </c>
      <c r="GY163" s="2"/>
      <c r="GZ163" s="2"/>
      <c r="HA163" s="2">
        <v>0</v>
      </c>
      <c r="HB163" s="2">
        <v>0</v>
      </c>
      <c r="HC163" s="2">
        <f t="shared" si="164"/>
        <v>0</v>
      </c>
      <c r="HD163" s="2"/>
      <c r="HE163" s="2" t="s">
        <v>4</v>
      </c>
      <c r="HF163" s="2" t="s">
        <v>4</v>
      </c>
      <c r="HG163" s="2"/>
      <c r="HH163" s="2"/>
      <c r="HI163" s="2"/>
      <c r="HJ163" s="2"/>
      <c r="HK163" s="2"/>
      <c r="HL163" s="2"/>
      <c r="HM163" s="2" t="s">
        <v>4</v>
      </c>
      <c r="HN163" s="2" t="s">
        <v>4</v>
      </c>
      <c r="HO163" s="2" t="s">
        <v>4</v>
      </c>
      <c r="HP163" s="2" t="s">
        <v>4</v>
      </c>
      <c r="HQ163" s="2" t="s">
        <v>4</v>
      </c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E164" t="s">
        <v>4</v>
      </c>
      <c r="F164" t="s">
        <v>142</v>
      </c>
      <c r="G164" t="s">
        <v>143</v>
      </c>
      <c r="H164" t="s">
        <v>144</v>
      </c>
      <c r="I164">
        <f>ROUND(9/1000,9)</f>
        <v>8.9999999999999993E-3</v>
      </c>
      <c r="J164">
        <v>0</v>
      </c>
      <c r="K164">
        <f>ROUND(9/1000,9)</f>
        <v>8.9999999999999993E-3</v>
      </c>
      <c r="O164">
        <f t="shared" si="131"/>
        <v>1093.02</v>
      </c>
      <c r="P164">
        <f t="shared" si="132"/>
        <v>1093.02</v>
      </c>
      <c r="Q164">
        <f t="shared" si="133"/>
        <v>0</v>
      </c>
      <c r="R164">
        <f t="shared" si="134"/>
        <v>0</v>
      </c>
      <c r="S164">
        <f t="shared" si="135"/>
        <v>0</v>
      </c>
      <c r="T164">
        <f t="shared" si="136"/>
        <v>0</v>
      </c>
      <c r="U164">
        <f t="shared" si="137"/>
        <v>0</v>
      </c>
      <c r="V164">
        <f t="shared" si="138"/>
        <v>0</v>
      </c>
      <c r="W164">
        <f t="shared" si="139"/>
        <v>7.0000000000000007E-2</v>
      </c>
      <c r="X164">
        <f t="shared" si="140"/>
        <v>0</v>
      </c>
      <c r="Y164">
        <f t="shared" si="140"/>
        <v>0</v>
      </c>
      <c r="AA164">
        <v>-1</v>
      </c>
      <c r="AB164">
        <f t="shared" si="141"/>
        <v>12048.24</v>
      </c>
      <c r="AC164">
        <f t="shared" si="142"/>
        <v>12048.24</v>
      </c>
      <c r="AD164">
        <f t="shared" si="143"/>
        <v>0</v>
      </c>
      <c r="AE164">
        <f t="shared" si="144"/>
        <v>0</v>
      </c>
      <c r="AF164">
        <f t="shared" si="144"/>
        <v>0</v>
      </c>
      <c r="AG164">
        <f t="shared" si="145"/>
        <v>0</v>
      </c>
      <c r="AH164">
        <f t="shared" si="146"/>
        <v>0</v>
      </c>
      <c r="AI164">
        <f t="shared" si="146"/>
        <v>0</v>
      </c>
      <c r="AJ164">
        <f t="shared" si="147"/>
        <v>8.15</v>
      </c>
      <c r="AK164">
        <v>12048.24</v>
      </c>
      <c r="AL164">
        <v>12048.24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8.15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10.08</v>
      </c>
      <c r="BD164" t="s">
        <v>4</v>
      </c>
      <c r="BE164" t="s">
        <v>4</v>
      </c>
      <c r="BF164" t="s">
        <v>4</v>
      </c>
      <c r="BG164" t="s">
        <v>4</v>
      </c>
      <c r="BH164">
        <v>3</v>
      </c>
      <c r="BI164">
        <v>2</v>
      </c>
      <c r="BJ164" t="s">
        <v>145</v>
      </c>
      <c r="BM164">
        <v>500002</v>
      </c>
      <c r="BN164">
        <v>0</v>
      </c>
      <c r="BO164" t="s">
        <v>142</v>
      </c>
      <c r="BP164">
        <v>1</v>
      </c>
      <c r="BQ164">
        <v>12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4</v>
      </c>
      <c r="BZ164">
        <v>0</v>
      </c>
      <c r="CA164">
        <v>0</v>
      </c>
      <c r="CB164" t="s">
        <v>4</v>
      </c>
      <c r="CE164">
        <v>0</v>
      </c>
      <c r="CF164">
        <v>0</v>
      </c>
      <c r="CG164">
        <v>0</v>
      </c>
      <c r="CM164">
        <v>0</v>
      </c>
      <c r="CN164" t="s">
        <v>4</v>
      </c>
      <c r="CO164">
        <v>0</v>
      </c>
      <c r="CP164">
        <f t="shared" si="148"/>
        <v>1093.02</v>
      </c>
      <c r="CQ164">
        <f t="shared" si="149"/>
        <v>121446.2592</v>
      </c>
      <c r="CR164">
        <f t="shared" si="150"/>
        <v>0</v>
      </c>
      <c r="CS164">
        <f t="shared" si="151"/>
        <v>0</v>
      </c>
      <c r="CT164">
        <f t="shared" si="152"/>
        <v>0</v>
      </c>
      <c r="CU164">
        <f t="shared" si="153"/>
        <v>0</v>
      </c>
      <c r="CV164">
        <f t="shared" si="153"/>
        <v>0</v>
      </c>
      <c r="CW164">
        <f t="shared" si="153"/>
        <v>0</v>
      </c>
      <c r="CX164">
        <f t="shared" si="153"/>
        <v>8.15</v>
      </c>
      <c r="CY164">
        <f t="shared" si="154"/>
        <v>0</v>
      </c>
      <c r="CZ164">
        <f t="shared" si="155"/>
        <v>0</v>
      </c>
      <c r="DC164" t="s">
        <v>4</v>
      </c>
      <c r="DD164" t="s">
        <v>4</v>
      </c>
      <c r="DE164" t="s">
        <v>4</v>
      </c>
      <c r="DF164" t="s">
        <v>4</v>
      </c>
      <c r="DG164" t="s">
        <v>4</v>
      </c>
      <c r="DH164" t="s">
        <v>4</v>
      </c>
      <c r="DI164" t="s">
        <v>4</v>
      </c>
      <c r="DJ164" t="s">
        <v>4</v>
      </c>
      <c r="DK164" t="s">
        <v>4</v>
      </c>
      <c r="DL164" t="s">
        <v>4</v>
      </c>
      <c r="DM164" t="s">
        <v>4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144</v>
      </c>
      <c r="DW164" t="s">
        <v>146</v>
      </c>
      <c r="DX164">
        <v>1</v>
      </c>
      <c r="DZ164" t="s">
        <v>4</v>
      </c>
      <c r="EA164" t="s">
        <v>4</v>
      </c>
      <c r="EB164" t="s">
        <v>4</v>
      </c>
      <c r="EC164" t="s">
        <v>4</v>
      </c>
      <c r="EE164">
        <v>102577078</v>
      </c>
      <c r="EF164">
        <v>12</v>
      </c>
      <c r="EG164" t="s">
        <v>128</v>
      </c>
      <c r="EH164">
        <v>0</v>
      </c>
      <c r="EI164" t="s">
        <v>4</v>
      </c>
      <c r="EJ164">
        <v>2</v>
      </c>
      <c r="EK164">
        <v>500002</v>
      </c>
      <c r="EL164" t="s">
        <v>129</v>
      </c>
      <c r="EM164" t="s">
        <v>130</v>
      </c>
      <c r="EO164" t="s">
        <v>4</v>
      </c>
      <c r="EQ164">
        <v>132096</v>
      </c>
      <c r="ER164">
        <v>12048.24</v>
      </c>
      <c r="ES164">
        <v>12048.24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f t="shared" si="156"/>
        <v>0</v>
      </c>
      <c r="FS164">
        <v>0</v>
      </c>
      <c r="FX164">
        <v>0</v>
      </c>
      <c r="FY164">
        <v>0</v>
      </c>
      <c r="GA164" t="s">
        <v>4</v>
      </c>
      <c r="GD164">
        <v>1</v>
      </c>
      <c r="GF164">
        <v>-523207268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57"/>
        <v>0</v>
      </c>
      <c r="GM164">
        <f t="shared" si="158"/>
        <v>1093.02</v>
      </c>
      <c r="GN164">
        <f t="shared" si="159"/>
        <v>0</v>
      </c>
      <c r="GO164">
        <f t="shared" si="160"/>
        <v>1093.02</v>
      </c>
      <c r="GP164">
        <f t="shared" si="161"/>
        <v>0</v>
      </c>
      <c r="GR164">
        <v>0</v>
      </c>
      <c r="GS164">
        <v>3</v>
      </c>
      <c r="GT164">
        <v>0</v>
      </c>
      <c r="GU164" t="s">
        <v>4</v>
      </c>
      <c r="GV164">
        <f t="shared" si="162"/>
        <v>0</v>
      </c>
      <c r="GW164">
        <v>1</v>
      </c>
      <c r="GX164">
        <f t="shared" si="163"/>
        <v>0</v>
      </c>
      <c r="HA164">
        <v>0</v>
      </c>
      <c r="HB164">
        <v>0</v>
      </c>
      <c r="HC164">
        <f t="shared" si="164"/>
        <v>0</v>
      </c>
      <c r="HE164" t="s">
        <v>4</v>
      </c>
      <c r="HF164" t="s">
        <v>4</v>
      </c>
      <c r="HM164" t="s">
        <v>4</v>
      </c>
      <c r="HN164" t="s">
        <v>4</v>
      </c>
      <c r="HO164" t="s">
        <v>4</v>
      </c>
      <c r="HP164" t="s">
        <v>4</v>
      </c>
      <c r="HQ164" t="s">
        <v>4</v>
      </c>
      <c r="IK164">
        <v>0</v>
      </c>
    </row>
    <row r="165" spans="1:255" x14ac:dyDescent="0.2">
      <c r="A165" s="2">
        <v>17</v>
      </c>
      <c r="B165" s="2">
        <v>1</v>
      </c>
      <c r="C165" s="2"/>
      <c r="D165" s="2"/>
      <c r="E165" s="2" t="s">
        <v>147</v>
      </c>
      <c r="F165" s="2" t="s">
        <v>148</v>
      </c>
      <c r="G165" s="2" t="s">
        <v>149</v>
      </c>
      <c r="H165" s="2" t="s">
        <v>144</v>
      </c>
      <c r="I165" s="2">
        <f>ROUND(4.2/1000,9)</f>
        <v>4.1999999999999997E-3</v>
      </c>
      <c r="J165" s="2">
        <v>0</v>
      </c>
      <c r="K165" s="2">
        <f>ROUND(4.2/1000,9)</f>
        <v>4.1999999999999997E-3</v>
      </c>
      <c r="L165" s="2"/>
      <c r="M165" s="2"/>
      <c r="N165" s="2"/>
      <c r="O165" s="2">
        <f t="shared" si="131"/>
        <v>29.58</v>
      </c>
      <c r="P165" s="2">
        <f t="shared" si="132"/>
        <v>29.58</v>
      </c>
      <c r="Q165" s="2">
        <f t="shared" si="133"/>
        <v>0</v>
      </c>
      <c r="R165" s="2">
        <f t="shared" si="134"/>
        <v>0</v>
      </c>
      <c r="S165" s="2">
        <f t="shared" si="135"/>
        <v>0</v>
      </c>
      <c r="T165" s="2">
        <f t="shared" si="136"/>
        <v>0</v>
      </c>
      <c r="U165" s="2">
        <f t="shared" si="137"/>
        <v>0</v>
      </c>
      <c r="V165" s="2">
        <f t="shared" si="138"/>
        <v>0</v>
      </c>
      <c r="W165" s="2">
        <f t="shared" si="139"/>
        <v>0.02</v>
      </c>
      <c r="X165" s="2">
        <f t="shared" si="140"/>
        <v>0</v>
      </c>
      <c r="Y165" s="2">
        <f t="shared" si="140"/>
        <v>0</v>
      </c>
      <c r="Z165" s="2"/>
      <c r="AA165" s="2">
        <v>108934852</v>
      </c>
      <c r="AB165" s="2">
        <f t="shared" si="141"/>
        <v>7044.03</v>
      </c>
      <c r="AC165" s="2">
        <f t="shared" si="142"/>
        <v>7044.03</v>
      </c>
      <c r="AD165" s="2">
        <f t="shared" si="143"/>
        <v>0</v>
      </c>
      <c r="AE165" s="2">
        <f t="shared" si="144"/>
        <v>0</v>
      </c>
      <c r="AF165" s="2">
        <f t="shared" si="144"/>
        <v>0</v>
      </c>
      <c r="AG165" s="2">
        <f t="shared" si="145"/>
        <v>0</v>
      </c>
      <c r="AH165" s="2">
        <f t="shared" si="146"/>
        <v>0</v>
      </c>
      <c r="AI165" s="2">
        <f t="shared" si="146"/>
        <v>0</v>
      </c>
      <c r="AJ165" s="2">
        <f t="shared" si="147"/>
        <v>5.74</v>
      </c>
      <c r="AK165" s="2">
        <v>7044.03</v>
      </c>
      <c r="AL165" s="2">
        <v>7044.03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5.74</v>
      </c>
      <c r="AT165" s="2">
        <v>0</v>
      </c>
      <c r="AU165" s="2">
        <v>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4</v>
      </c>
      <c r="BE165" s="2" t="s">
        <v>4</v>
      </c>
      <c r="BF165" s="2" t="s">
        <v>4</v>
      </c>
      <c r="BG165" s="2" t="s">
        <v>4</v>
      </c>
      <c r="BH165" s="2">
        <v>3</v>
      </c>
      <c r="BI165" s="2">
        <v>2</v>
      </c>
      <c r="BJ165" s="2" t="s">
        <v>150</v>
      </c>
      <c r="BK165" s="2"/>
      <c r="BL165" s="2"/>
      <c r="BM165" s="2">
        <v>500002</v>
      </c>
      <c r="BN165" s="2">
        <v>0</v>
      </c>
      <c r="BO165" s="2" t="s">
        <v>4</v>
      </c>
      <c r="BP165" s="2">
        <v>0</v>
      </c>
      <c r="BQ165" s="2">
        <v>12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4</v>
      </c>
      <c r="BZ165" s="2">
        <v>0</v>
      </c>
      <c r="CA165" s="2">
        <v>0</v>
      </c>
      <c r="CB165" s="2" t="s">
        <v>4</v>
      </c>
      <c r="CC165" s="2"/>
      <c r="CD165" s="2"/>
      <c r="CE165" s="2">
        <v>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4</v>
      </c>
      <c r="CO165" s="2">
        <v>0</v>
      </c>
      <c r="CP165" s="2">
        <f t="shared" si="148"/>
        <v>29.58</v>
      </c>
      <c r="CQ165" s="2">
        <f t="shared" si="149"/>
        <v>7044.03</v>
      </c>
      <c r="CR165" s="2">
        <f t="shared" si="150"/>
        <v>0</v>
      </c>
      <c r="CS165" s="2">
        <f t="shared" si="151"/>
        <v>0</v>
      </c>
      <c r="CT165" s="2">
        <f t="shared" si="152"/>
        <v>0</v>
      </c>
      <c r="CU165" s="2">
        <f t="shared" si="153"/>
        <v>0</v>
      </c>
      <c r="CV165" s="2">
        <f t="shared" si="153"/>
        <v>0</v>
      </c>
      <c r="CW165" s="2">
        <f t="shared" si="153"/>
        <v>0</v>
      </c>
      <c r="CX165" s="2">
        <f t="shared" si="153"/>
        <v>5.74</v>
      </c>
      <c r="CY165" s="2">
        <f t="shared" si="154"/>
        <v>0</v>
      </c>
      <c r="CZ165" s="2">
        <f t="shared" si="155"/>
        <v>0</v>
      </c>
      <c r="DA165" s="2"/>
      <c r="DB165" s="2"/>
      <c r="DC165" s="2" t="s">
        <v>4</v>
      </c>
      <c r="DD165" s="2" t="s">
        <v>4</v>
      </c>
      <c r="DE165" s="2" t="s">
        <v>4</v>
      </c>
      <c r="DF165" s="2" t="s">
        <v>4</v>
      </c>
      <c r="DG165" s="2" t="s">
        <v>4</v>
      </c>
      <c r="DH165" s="2" t="s">
        <v>4</v>
      </c>
      <c r="DI165" s="2" t="s">
        <v>4</v>
      </c>
      <c r="DJ165" s="2" t="s">
        <v>4</v>
      </c>
      <c r="DK165" s="2" t="s">
        <v>4</v>
      </c>
      <c r="DL165" s="2" t="s">
        <v>4</v>
      </c>
      <c r="DM165" s="2" t="s">
        <v>4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1013</v>
      </c>
      <c r="DV165" s="2" t="s">
        <v>144</v>
      </c>
      <c r="DW165" s="2" t="s">
        <v>146</v>
      </c>
      <c r="DX165" s="2">
        <v>1</v>
      </c>
      <c r="DY165" s="2"/>
      <c r="DZ165" s="2" t="s">
        <v>4</v>
      </c>
      <c r="EA165" s="2" t="s">
        <v>4</v>
      </c>
      <c r="EB165" s="2" t="s">
        <v>4</v>
      </c>
      <c r="EC165" s="2" t="s">
        <v>4</v>
      </c>
      <c r="ED165" s="2"/>
      <c r="EE165" s="2">
        <v>102577078</v>
      </c>
      <c r="EF165" s="2">
        <v>12</v>
      </c>
      <c r="EG165" s="2" t="s">
        <v>128</v>
      </c>
      <c r="EH165" s="2">
        <v>0</v>
      </c>
      <c r="EI165" s="2" t="s">
        <v>4</v>
      </c>
      <c r="EJ165" s="2">
        <v>2</v>
      </c>
      <c r="EK165" s="2">
        <v>500002</v>
      </c>
      <c r="EL165" s="2" t="s">
        <v>129</v>
      </c>
      <c r="EM165" s="2" t="s">
        <v>130</v>
      </c>
      <c r="EN165" s="2"/>
      <c r="EO165" s="2" t="s">
        <v>4</v>
      </c>
      <c r="EP165" s="2"/>
      <c r="EQ165" s="2">
        <v>131072</v>
      </c>
      <c r="ER165" s="2">
        <v>7044.03</v>
      </c>
      <c r="ES165" s="2">
        <v>7044.03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f t="shared" si="156"/>
        <v>0</v>
      </c>
      <c r="FS165" s="2">
        <v>0</v>
      </c>
      <c r="FT165" s="2"/>
      <c r="FU165" s="2"/>
      <c r="FV165" s="2"/>
      <c r="FW165" s="2"/>
      <c r="FX165" s="2">
        <v>0</v>
      </c>
      <c r="FY165" s="2">
        <v>0</v>
      </c>
      <c r="FZ165" s="2"/>
      <c r="GA165" s="2" t="s">
        <v>4</v>
      </c>
      <c r="GB165" s="2"/>
      <c r="GC165" s="2"/>
      <c r="GD165" s="2">
        <v>1</v>
      </c>
      <c r="GE165" s="2"/>
      <c r="GF165" s="2">
        <v>195233765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 t="shared" si="157"/>
        <v>0</v>
      </c>
      <c r="GM165" s="2">
        <f t="shared" si="158"/>
        <v>29.58</v>
      </c>
      <c r="GN165" s="2">
        <f t="shared" si="159"/>
        <v>0</v>
      </c>
      <c r="GO165" s="2">
        <f t="shared" si="160"/>
        <v>29.58</v>
      </c>
      <c r="GP165" s="2">
        <f t="shared" si="161"/>
        <v>0</v>
      </c>
      <c r="GQ165" s="2"/>
      <c r="GR165" s="2">
        <v>0</v>
      </c>
      <c r="GS165" s="2">
        <v>3</v>
      </c>
      <c r="GT165" s="2">
        <v>0</v>
      </c>
      <c r="GU165" s="2" t="s">
        <v>4</v>
      </c>
      <c r="GV165" s="2">
        <f t="shared" si="162"/>
        <v>0</v>
      </c>
      <c r="GW165" s="2">
        <v>1</v>
      </c>
      <c r="GX165" s="2">
        <f t="shared" si="163"/>
        <v>0</v>
      </c>
      <c r="GY165" s="2"/>
      <c r="GZ165" s="2"/>
      <c r="HA165" s="2">
        <v>0</v>
      </c>
      <c r="HB165" s="2">
        <v>0</v>
      </c>
      <c r="HC165" s="2">
        <f t="shared" si="164"/>
        <v>0</v>
      </c>
      <c r="HD165" s="2"/>
      <c r="HE165" s="2" t="s">
        <v>4</v>
      </c>
      <c r="HF165" s="2" t="s">
        <v>4</v>
      </c>
      <c r="HG165" s="2"/>
      <c r="HH165" s="2"/>
      <c r="HI165" s="2"/>
      <c r="HJ165" s="2"/>
      <c r="HK165" s="2"/>
      <c r="HL165" s="2"/>
      <c r="HM165" s="2" t="s">
        <v>4</v>
      </c>
      <c r="HN165" s="2" t="s">
        <v>4</v>
      </c>
      <c r="HO165" s="2" t="s">
        <v>4</v>
      </c>
      <c r="HP165" s="2" t="s">
        <v>4</v>
      </c>
      <c r="HQ165" s="2" t="s">
        <v>4</v>
      </c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E166" t="s">
        <v>147</v>
      </c>
      <c r="F166" t="s">
        <v>148</v>
      </c>
      <c r="G166" t="s">
        <v>149</v>
      </c>
      <c r="H166" t="s">
        <v>144</v>
      </c>
      <c r="I166">
        <f>ROUND(4.2/1000,9)</f>
        <v>4.1999999999999997E-3</v>
      </c>
      <c r="J166">
        <v>0</v>
      </c>
      <c r="K166">
        <f>ROUND(4.2/1000,9)</f>
        <v>4.1999999999999997E-3</v>
      </c>
      <c r="O166">
        <f t="shared" si="131"/>
        <v>321.88</v>
      </c>
      <c r="P166">
        <f t="shared" si="132"/>
        <v>321.88</v>
      </c>
      <c r="Q166">
        <f t="shared" si="133"/>
        <v>0</v>
      </c>
      <c r="R166">
        <f t="shared" si="134"/>
        <v>0</v>
      </c>
      <c r="S166">
        <f t="shared" si="135"/>
        <v>0</v>
      </c>
      <c r="T166">
        <f t="shared" si="136"/>
        <v>0</v>
      </c>
      <c r="U166">
        <f t="shared" si="137"/>
        <v>0</v>
      </c>
      <c r="V166">
        <f t="shared" si="138"/>
        <v>0</v>
      </c>
      <c r="W166">
        <f t="shared" si="139"/>
        <v>0.02</v>
      </c>
      <c r="X166">
        <f t="shared" si="140"/>
        <v>0</v>
      </c>
      <c r="Y166">
        <f t="shared" si="140"/>
        <v>0</v>
      </c>
      <c r="AA166">
        <v>108934850</v>
      </c>
      <c r="AB166">
        <f t="shared" si="141"/>
        <v>7044.03</v>
      </c>
      <c r="AC166">
        <f t="shared" si="142"/>
        <v>7044.03</v>
      </c>
      <c r="AD166">
        <f t="shared" si="143"/>
        <v>0</v>
      </c>
      <c r="AE166">
        <f t="shared" si="144"/>
        <v>0</v>
      </c>
      <c r="AF166">
        <f t="shared" si="144"/>
        <v>0</v>
      </c>
      <c r="AG166">
        <f t="shared" si="145"/>
        <v>0</v>
      </c>
      <c r="AH166">
        <f t="shared" si="146"/>
        <v>0</v>
      </c>
      <c r="AI166">
        <f t="shared" si="146"/>
        <v>0</v>
      </c>
      <c r="AJ166">
        <f t="shared" si="147"/>
        <v>5.74</v>
      </c>
      <c r="AK166">
        <v>7044.03</v>
      </c>
      <c r="AL166">
        <v>7044.03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5.74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10.88</v>
      </c>
      <c r="BD166" t="s">
        <v>4</v>
      </c>
      <c r="BE166" t="s">
        <v>4</v>
      </c>
      <c r="BF166" t="s">
        <v>4</v>
      </c>
      <c r="BG166" t="s">
        <v>4</v>
      </c>
      <c r="BH166">
        <v>3</v>
      </c>
      <c r="BI166">
        <v>2</v>
      </c>
      <c r="BJ166" t="s">
        <v>150</v>
      </c>
      <c r="BM166">
        <v>500002</v>
      </c>
      <c r="BN166">
        <v>0</v>
      </c>
      <c r="BO166" t="s">
        <v>148</v>
      </c>
      <c r="BP166">
        <v>1</v>
      </c>
      <c r="BQ166">
        <v>12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4</v>
      </c>
      <c r="BZ166">
        <v>0</v>
      </c>
      <c r="CA166">
        <v>0</v>
      </c>
      <c r="CB166" t="s">
        <v>4</v>
      </c>
      <c r="CE166">
        <v>0</v>
      </c>
      <c r="CF166">
        <v>0</v>
      </c>
      <c r="CG166">
        <v>0</v>
      </c>
      <c r="CM166">
        <v>0</v>
      </c>
      <c r="CN166" t="s">
        <v>4</v>
      </c>
      <c r="CO166">
        <v>0</v>
      </c>
      <c r="CP166">
        <f t="shared" si="148"/>
        <v>321.88</v>
      </c>
      <c r="CQ166">
        <f t="shared" si="149"/>
        <v>76639.046400000007</v>
      </c>
      <c r="CR166">
        <f t="shared" si="150"/>
        <v>0</v>
      </c>
      <c r="CS166">
        <f t="shared" si="151"/>
        <v>0</v>
      </c>
      <c r="CT166">
        <f t="shared" si="152"/>
        <v>0</v>
      </c>
      <c r="CU166">
        <f t="shared" si="153"/>
        <v>0</v>
      </c>
      <c r="CV166">
        <f t="shared" si="153"/>
        <v>0</v>
      </c>
      <c r="CW166">
        <f t="shared" si="153"/>
        <v>0</v>
      </c>
      <c r="CX166">
        <f t="shared" si="153"/>
        <v>5.74</v>
      </c>
      <c r="CY166">
        <f t="shared" si="154"/>
        <v>0</v>
      </c>
      <c r="CZ166">
        <f t="shared" si="155"/>
        <v>0</v>
      </c>
      <c r="DC166" t="s">
        <v>4</v>
      </c>
      <c r="DD166" t="s">
        <v>4</v>
      </c>
      <c r="DE166" t="s">
        <v>4</v>
      </c>
      <c r="DF166" t="s">
        <v>4</v>
      </c>
      <c r="DG166" t="s">
        <v>4</v>
      </c>
      <c r="DH166" t="s">
        <v>4</v>
      </c>
      <c r="DI166" t="s">
        <v>4</v>
      </c>
      <c r="DJ166" t="s">
        <v>4</v>
      </c>
      <c r="DK166" t="s">
        <v>4</v>
      </c>
      <c r="DL166" t="s">
        <v>4</v>
      </c>
      <c r="DM166" t="s">
        <v>4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144</v>
      </c>
      <c r="DW166" t="s">
        <v>146</v>
      </c>
      <c r="DX166">
        <v>1</v>
      </c>
      <c r="DZ166" t="s">
        <v>4</v>
      </c>
      <c r="EA166" t="s">
        <v>4</v>
      </c>
      <c r="EB166" t="s">
        <v>4</v>
      </c>
      <c r="EC166" t="s">
        <v>4</v>
      </c>
      <c r="EE166">
        <v>102577078</v>
      </c>
      <c r="EF166">
        <v>12</v>
      </c>
      <c r="EG166" t="s">
        <v>128</v>
      </c>
      <c r="EH166">
        <v>0</v>
      </c>
      <c r="EI166" t="s">
        <v>4</v>
      </c>
      <c r="EJ166">
        <v>2</v>
      </c>
      <c r="EK166">
        <v>500002</v>
      </c>
      <c r="EL166" t="s">
        <v>129</v>
      </c>
      <c r="EM166" t="s">
        <v>130</v>
      </c>
      <c r="EO166" t="s">
        <v>4</v>
      </c>
      <c r="EQ166">
        <v>131072</v>
      </c>
      <c r="ER166">
        <v>7044.03</v>
      </c>
      <c r="ES166">
        <v>7044.03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f t="shared" si="156"/>
        <v>0</v>
      </c>
      <c r="FS166">
        <v>0</v>
      </c>
      <c r="FX166">
        <v>0</v>
      </c>
      <c r="FY166">
        <v>0</v>
      </c>
      <c r="GA166" t="s">
        <v>4</v>
      </c>
      <c r="GD166">
        <v>1</v>
      </c>
      <c r="GF166">
        <v>195233765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57"/>
        <v>0</v>
      </c>
      <c r="GM166">
        <f t="shared" si="158"/>
        <v>321.88</v>
      </c>
      <c r="GN166">
        <f t="shared" si="159"/>
        <v>0</v>
      </c>
      <c r="GO166">
        <f t="shared" si="160"/>
        <v>321.88</v>
      </c>
      <c r="GP166">
        <f t="shared" si="161"/>
        <v>0</v>
      </c>
      <c r="GR166">
        <v>0</v>
      </c>
      <c r="GS166">
        <v>3</v>
      </c>
      <c r="GT166">
        <v>0</v>
      </c>
      <c r="GU166" t="s">
        <v>4</v>
      </c>
      <c r="GV166">
        <f t="shared" si="162"/>
        <v>0</v>
      </c>
      <c r="GW166">
        <v>1</v>
      </c>
      <c r="GX166">
        <f t="shared" si="163"/>
        <v>0</v>
      </c>
      <c r="HA166">
        <v>0</v>
      </c>
      <c r="HB166">
        <v>0</v>
      </c>
      <c r="HC166">
        <f t="shared" si="164"/>
        <v>0</v>
      </c>
      <c r="HE166" t="s">
        <v>4</v>
      </c>
      <c r="HF166" t="s">
        <v>4</v>
      </c>
      <c r="HM166" t="s">
        <v>4</v>
      </c>
      <c r="HN166" t="s">
        <v>4</v>
      </c>
      <c r="HO166" t="s">
        <v>4</v>
      </c>
      <c r="HP166" t="s">
        <v>4</v>
      </c>
      <c r="HQ166" t="s">
        <v>4</v>
      </c>
      <c r="IK166">
        <v>0</v>
      </c>
    </row>
    <row r="168" spans="1:255" x14ac:dyDescent="0.2">
      <c r="A168" s="3">
        <v>51</v>
      </c>
      <c r="B168" s="3">
        <f>B155</f>
        <v>1</v>
      </c>
      <c r="C168" s="3">
        <f>A155</f>
        <v>4</v>
      </c>
      <c r="D168" s="3">
        <f>ROW(A155)</f>
        <v>155</v>
      </c>
      <c r="E168" s="3"/>
      <c r="F168" s="3" t="str">
        <f>IF(F155&lt;&gt;"",F155,"")</f>
        <v>Новый раздел</v>
      </c>
      <c r="G168" s="3" t="str">
        <f>IF(G155&lt;&gt;"",G155,"")</f>
        <v>Материалы</v>
      </c>
      <c r="H168" s="3">
        <v>0</v>
      </c>
      <c r="I168" s="3"/>
      <c r="J168" s="3"/>
      <c r="K168" s="3"/>
      <c r="L168" s="3"/>
      <c r="M168" s="3"/>
      <c r="N168" s="3"/>
      <c r="O168" s="3">
        <f t="shared" ref="O168:T168" si="165">ROUND(AB168,2)</f>
        <v>54.64</v>
      </c>
      <c r="P168" s="3">
        <f t="shared" si="165"/>
        <v>54.64</v>
      </c>
      <c r="Q168" s="3">
        <f t="shared" si="165"/>
        <v>0</v>
      </c>
      <c r="R168" s="3">
        <f t="shared" si="165"/>
        <v>0</v>
      </c>
      <c r="S168" s="3">
        <f t="shared" si="165"/>
        <v>0</v>
      </c>
      <c r="T168" s="3">
        <f t="shared" si="165"/>
        <v>0</v>
      </c>
      <c r="U168" s="3">
        <f>AH168</f>
        <v>0</v>
      </c>
      <c r="V168" s="3">
        <f>AI168</f>
        <v>0</v>
      </c>
      <c r="W168" s="3">
        <f>ROUND(AJ168,2)</f>
        <v>0.05</v>
      </c>
      <c r="X168" s="3">
        <f>ROUND(AK168,2)</f>
        <v>0</v>
      </c>
      <c r="Y168" s="3">
        <f>ROUND(AL168,2)</f>
        <v>0</v>
      </c>
      <c r="Z168" s="3"/>
      <c r="AA168" s="3"/>
      <c r="AB168" s="3">
        <f>ROUND(SUMIF(AA159:AA166,"=108934852",O159:O166),2)</f>
        <v>54.64</v>
      </c>
      <c r="AC168" s="3">
        <f>ROUND(SUMIF(AA159:AA166,"=108934852",P159:P166),2)</f>
        <v>54.64</v>
      </c>
      <c r="AD168" s="3">
        <f>ROUND(SUMIF(AA159:AA166,"=108934852",Q159:Q166),2)</f>
        <v>0</v>
      </c>
      <c r="AE168" s="3">
        <f>ROUND(SUMIF(AA159:AA166,"=108934852",R159:R166),2)</f>
        <v>0</v>
      </c>
      <c r="AF168" s="3">
        <f>ROUND(SUMIF(AA159:AA166,"=108934852",S159:S166),2)</f>
        <v>0</v>
      </c>
      <c r="AG168" s="3">
        <f>ROUND(SUMIF(AA159:AA166,"=108934852",T159:T166),2)</f>
        <v>0</v>
      </c>
      <c r="AH168" s="3">
        <f>SUMIF(AA159:AA166,"=108934852",U159:U166)</f>
        <v>0</v>
      </c>
      <c r="AI168" s="3">
        <f>SUMIF(AA159:AA166,"=108934852",V159:V166)</f>
        <v>0</v>
      </c>
      <c r="AJ168" s="3">
        <f>ROUND(SUMIF(AA159:AA166,"=108934852",W159:W166),2)</f>
        <v>0.05</v>
      </c>
      <c r="AK168" s="3">
        <f>ROUND(SUMIF(AA159:AA166,"=108934852",X159:X166),2)</f>
        <v>0</v>
      </c>
      <c r="AL168" s="3">
        <f>ROUND(SUMIF(AA159:AA166,"=108934852",Y159:Y166),2)</f>
        <v>0</v>
      </c>
      <c r="AM168" s="3"/>
      <c r="AN168" s="3"/>
      <c r="AO168" s="3">
        <f t="shared" ref="AO168:BD168" si="166">ROUND(BX168,2)</f>
        <v>0</v>
      </c>
      <c r="AP168" s="3">
        <f t="shared" si="166"/>
        <v>0</v>
      </c>
      <c r="AQ168" s="3">
        <f t="shared" si="166"/>
        <v>0</v>
      </c>
      <c r="AR168" s="3">
        <f t="shared" si="166"/>
        <v>54.64</v>
      </c>
      <c r="AS168" s="3">
        <f t="shared" si="166"/>
        <v>0</v>
      </c>
      <c r="AT168" s="3">
        <f t="shared" si="166"/>
        <v>54.64</v>
      </c>
      <c r="AU168" s="3">
        <f t="shared" si="166"/>
        <v>0</v>
      </c>
      <c r="AV168" s="3">
        <f t="shared" si="166"/>
        <v>54.64</v>
      </c>
      <c r="AW168" s="3">
        <f t="shared" si="166"/>
        <v>54.64</v>
      </c>
      <c r="AX168" s="3">
        <f t="shared" si="166"/>
        <v>0</v>
      </c>
      <c r="AY168" s="3">
        <f t="shared" si="166"/>
        <v>54.64</v>
      </c>
      <c r="AZ168" s="3">
        <f t="shared" si="166"/>
        <v>0</v>
      </c>
      <c r="BA168" s="3">
        <f t="shared" si="166"/>
        <v>0</v>
      </c>
      <c r="BB168" s="3">
        <f t="shared" si="166"/>
        <v>0</v>
      </c>
      <c r="BC168" s="3">
        <f t="shared" si="166"/>
        <v>0</v>
      </c>
      <c r="BD168" s="3">
        <f t="shared" si="166"/>
        <v>0</v>
      </c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>
        <f>ROUND(SUMIF(AA159:AA166,"=108934852",FQ159:FQ166),2)</f>
        <v>0</v>
      </c>
      <c r="BY168" s="3">
        <f>ROUND(SUMIF(AA159:AA166,"=108934852",FR159:FR166),2)</f>
        <v>0</v>
      </c>
      <c r="BZ168" s="3">
        <f>ROUND(SUMIF(AA159:AA166,"=108934852",GL159:GL166),2)</f>
        <v>0</v>
      </c>
      <c r="CA168" s="3">
        <f>ROUND(SUMIF(AA159:AA166,"=108934852",GM159:GM166),2)</f>
        <v>54.64</v>
      </c>
      <c r="CB168" s="3">
        <f>ROUND(SUMIF(AA159:AA166,"=108934852",GN159:GN166),2)</f>
        <v>0</v>
      </c>
      <c r="CC168" s="3">
        <f>ROUND(SUMIF(AA159:AA166,"=108934852",GO159:GO166),2)</f>
        <v>54.64</v>
      </c>
      <c r="CD168" s="3">
        <f>ROUND(SUMIF(AA159:AA166,"=108934852",GP159:GP166),2)</f>
        <v>0</v>
      </c>
      <c r="CE168" s="3">
        <f>AC168-BX168</f>
        <v>54.64</v>
      </c>
      <c r="CF168" s="3">
        <f>AC168-BY168</f>
        <v>54.64</v>
      </c>
      <c r="CG168" s="3">
        <f>BX168-BZ168</f>
        <v>0</v>
      </c>
      <c r="CH168" s="3">
        <f>AC168-BX168-BY168+BZ168</f>
        <v>54.64</v>
      </c>
      <c r="CI168" s="3">
        <f>BY168-BZ168</f>
        <v>0</v>
      </c>
      <c r="CJ168" s="3">
        <f>ROUND(SUMIF(AA159:AA166,"=108934852",GX159:GX166),2)</f>
        <v>0</v>
      </c>
      <c r="CK168" s="3">
        <f>ROUND(SUMIF(AA159:AA166,"=108934852",GY159:GY166),2)</f>
        <v>0</v>
      </c>
      <c r="CL168" s="3">
        <f>ROUND(SUMIF(AA159:AA166,"=108934852",GZ159:GZ166),2)</f>
        <v>0</v>
      </c>
      <c r="CM168" s="3">
        <f>ROUND(SUMIF(AA159:AA166,"=108934852",HD159:HD166),2)</f>
        <v>0</v>
      </c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4">
        <f t="shared" ref="DG168:DL168" si="167">ROUND(DT168,2)</f>
        <v>540.94000000000005</v>
      </c>
      <c r="DH168" s="4">
        <f t="shared" si="167"/>
        <v>540.94000000000005</v>
      </c>
      <c r="DI168" s="4">
        <f t="shared" si="167"/>
        <v>0</v>
      </c>
      <c r="DJ168" s="4">
        <f t="shared" si="167"/>
        <v>0</v>
      </c>
      <c r="DK168" s="4">
        <f t="shared" si="167"/>
        <v>0</v>
      </c>
      <c r="DL168" s="4">
        <f t="shared" si="167"/>
        <v>0</v>
      </c>
      <c r="DM168" s="4">
        <f>DZ168</f>
        <v>0</v>
      </c>
      <c r="DN168" s="4">
        <f>EA168</f>
        <v>0</v>
      </c>
      <c r="DO168" s="4">
        <f>ROUND(EB168,2)</f>
        <v>0.05</v>
      </c>
      <c r="DP168" s="4">
        <f>ROUND(EC168,2)</f>
        <v>0</v>
      </c>
      <c r="DQ168" s="4">
        <f>ROUND(ED168,2)</f>
        <v>0</v>
      </c>
      <c r="DR168" s="4"/>
      <c r="DS168" s="4"/>
      <c r="DT168" s="4">
        <f>ROUND(SUMIF(AA159:AA166,"=108934850",O159:O166),2)</f>
        <v>540.94000000000005</v>
      </c>
      <c r="DU168" s="4">
        <f>ROUND(SUMIF(AA159:AA166,"=108934850",P159:P166),2)</f>
        <v>540.94000000000005</v>
      </c>
      <c r="DV168" s="4">
        <f>ROUND(SUMIF(AA159:AA166,"=108934850",Q159:Q166),2)</f>
        <v>0</v>
      </c>
      <c r="DW168" s="4">
        <f>ROUND(SUMIF(AA159:AA166,"=108934850",R159:R166),2)</f>
        <v>0</v>
      </c>
      <c r="DX168" s="4">
        <f>ROUND(SUMIF(AA159:AA166,"=108934850",S159:S166),2)</f>
        <v>0</v>
      </c>
      <c r="DY168" s="4">
        <f>ROUND(SUMIF(AA159:AA166,"=108934850",T159:T166),2)</f>
        <v>0</v>
      </c>
      <c r="DZ168" s="4">
        <f>SUMIF(AA159:AA166,"=108934850",U159:U166)</f>
        <v>0</v>
      </c>
      <c r="EA168" s="4">
        <f>SUMIF(AA159:AA166,"=108934850",V159:V166)</f>
        <v>0</v>
      </c>
      <c r="EB168" s="4">
        <f>ROUND(SUMIF(AA159:AA166,"=108934850",W159:W166),2)</f>
        <v>0.05</v>
      </c>
      <c r="EC168" s="4">
        <f>ROUND(SUMIF(AA159:AA166,"=108934850",X159:X166),2)</f>
        <v>0</v>
      </c>
      <c r="ED168" s="4">
        <f>ROUND(SUMIF(AA159:AA166,"=108934850",Y159:Y166),2)</f>
        <v>0</v>
      </c>
      <c r="EE168" s="4"/>
      <c r="EF168" s="4"/>
      <c r="EG168" s="4">
        <f t="shared" ref="EG168:EV168" si="168">ROUND(FP168,2)</f>
        <v>0</v>
      </c>
      <c r="EH168" s="4">
        <f t="shared" si="168"/>
        <v>0</v>
      </c>
      <c r="EI168" s="4">
        <f t="shared" si="168"/>
        <v>0</v>
      </c>
      <c r="EJ168" s="4">
        <f t="shared" si="168"/>
        <v>540.94000000000005</v>
      </c>
      <c r="EK168" s="4">
        <f t="shared" si="168"/>
        <v>0</v>
      </c>
      <c r="EL168" s="4">
        <f t="shared" si="168"/>
        <v>540.94000000000005</v>
      </c>
      <c r="EM168" s="4">
        <f t="shared" si="168"/>
        <v>0</v>
      </c>
      <c r="EN168" s="4">
        <f t="shared" si="168"/>
        <v>540.94000000000005</v>
      </c>
      <c r="EO168" s="4">
        <f t="shared" si="168"/>
        <v>540.94000000000005</v>
      </c>
      <c r="EP168" s="4">
        <f t="shared" si="168"/>
        <v>0</v>
      </c>
      <c r="EQ168" s="4">
        <f t="shared" si="168"/>
        <v>540.94000000000005</v>
      </c>
      <c r="ER168" s="4">
        <f t="shared" si="168"/>
        <v>0</v>
      </c>
      <c r="ES168" s="4">
        <f t="shared" si="168"/>
        <v>0</v>
      </c>
      <c r="ET168" s="4">
        <f t="shared" si="168"/>
        <v>0</v>
      </c>
      <c r="EU168" s="4">
        <f t="shared" si="168"/>
        <v>0</v>
      </c>
      <c r="EV168" s="4">
        <f t="shared" si="168"/>
        <v>0</v>
      </c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>
        <f>ROUND(SUMIF(AA159:AA166,"=108934850",FQ159:FQ166),2)</f>
        <v>0</v>
      </c>
      <c r="FQ168" s="4">
        <f>ROUND(SUMIF(AA159:AA166,"=108934850",FR159:FR166),2)</f>
        <v>0</v>
      </c>
      <c r="FR168" s="4">
        <f>ROUND(SUMIF(AA159:AA166,"=108934850",GL159:GL166),2)</f>
        <v>0</v>
      </c>
      <c r="FS168" s="4">
        <f>ROUND(SUMIF(AA159:AA166,"=108934850",GM159:GM166),2)</f>
        <v>540.94000000000005</v>
      </c>
      <c r="FT168" s="4">
        <f>ROUND(SUMIF(AA159:AA166,"=108934850",GN159:GN166),2)</f>
        <v>0</v>
      </c>
      <c r="FU168" s="4">
        <f>ROUND(SUMIF(AA159:AA166,"=108934850",GO159:GO166),2)</f>
        <v>540.94000000000005</v>
      </c>
      <c r="FV168" s="4">
        <f>ROUND(SUMIF(AA159:AA166,"=108934850",GP159:GP166),2)</f>
        <v>0</v>
      </c>
      <c r="FW168" s="4">
        <f>DU168-FP168</f>
        <v>540.94000000000005</v>
      </c>
      <c r="FX168" s="4">
        <f>DU168-FQ168</f>
        <v>540.94000000000005</v>
      </c>
      <c r="FY168" s="4">
        <f>FP168-FR168</f>
        <v>0</v>
      </c>
      <c r="FZ168" s="4">
        <f>DU168-FP168-FQ168+FR168</f>
        <v>540.94000000000005</v>
      </c>
      <c r="GA168" s="4">
        <f>FQ168-FR168</f>
        <v>0</v>
      </c>
      <c r="GB168" s="4">
        <f>ROUND(SUMIF(AA159:AA166,"=108934850",GX159:GX166),2)</f>
        <v>0</v>
      </c>
      <c r="GC168" s="4">
        <f>ROUND(SUMIF(AA159:AA166,"=108934850",GY159:GY166),2)</f>
        <v>0</v>
      </c>
      <c r="GD168" s="4">
        <f>ROUND(SUMIF(AA159:AA166,"=108934850",GZ159:GZ166),2)</f>
        <v>0</v>
      </c>
      <c r="GE168" s="4">
        <f>ROUND(SUMIF(AA159:AA166,"=108934850",HD159:HD166),2)</f>
        <v>0</v>
      </c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>
        <v>0</v>
      </c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201</v>
      </c>
      <c r="F170" s="5">
        <f>ROUND(Source!O168,O170)</f>
        <v>54.64</v>
      </c>
      <c r="G170" s="5" t="s">
        <v>43</v>
      </c>
      <c r="H170" s="5" t="s">
        <v>44</v>
      </c>
      <c r="I170" s="5"/>
      <c r="J170" s="5"/>
      <c r="K170" s="5">
        <v>201</v>
      </c>
      <c r="L170" s="5">
        <v>1</v>
      </c>
      <c r="M170" s="5">
        <v>3</v>
      </c>
      <c r="N170" s="5" t="s">
        <v>4</v>
      </c>
      <c r="O170" s="5">
        <v>2</v>
      </c>
      <c r="P170" s="5">
        <f>ROUND(Source!DG168,O170)</f>
        <v>540.94000000000005</v>
      </c>
      <c r="Q170" s="5"/>
      <c r="R170" s="5"/>
      <c r="S170" s="5"/>
      <c r="T170" s="5"/>
      <c r="U170" s="5"/>
      <c r="V170" s="5"/>
      <c r="W170" s="5">
        <v>54.64</v>
      </c>
      <c r="X170" s="5">
        <v>1</v>
      </c>
      <c r="Y170" s="5">
        <v>54.64</v>
      </c>
      <c r="Z170" s="5">
        <v>540.94000000000005</v>
      </c>
      <c r="AA170" s="5">
        <v>1</v>
      </c>
      <c r="AB170" s="5">
        <v>540.94000000000005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202</v>
      </c>
      <c r="F171" s="5">
        <f>ROUND(Source!P168,O171)</f>
        <v>54.64</v>
      </c>
      <c r="G171" s="5" t="s">
        <v>45</v>
      </c>
      <c r="H171" s="5" t="s">
        <v>46</v>
      </c>
      <c r="I171" s="5"/>
      <c r="J171" s="5"/>
      <c r="K171" s="5">
        <v>202</v>
      </c>
      <c r="L171" s="5">
        <v>2</v>
      </c>
      <c r="M171" s="5">
        <v>3</v>
      </c>
      <c r="N171" s="5" t="s">
        <v>4</v>
      </c>
      <c r="O171" s="5">
        <v>2</v>
      </c>
      <c r="P171" s="5">
        <f>ROUND(Source!DH168,O171)</f>
        <v>540.94000000000005</v>
      </c>
      <c r="Q171" s="5"/>
      <c r="R171" s="5"/>
      <c r="S171" s="5"/>
      <c r="T171" s="5"/>
      <c r="U171" s="5"/>
      <c r="V171" s="5"/>
      <c r="W171" s="5">
        <v>54.64</v>
      </c>
      <c r="X171" s="5">
        <v>1</v>
      </c>
      <c r="Y171" s="5">
        <v>54.64</v>
      </c>
      <c r="Z171" s="5">
        <v>540.94000000000005</v>
      </c>
      <c r="AA171" s="5">
        <v>1</v>
      </c>
      <c r="AB171" s="5">
        <v>540.94000000000005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222</v>
      </c>
      <c r="F172" s="5">
        <f>ROUND(Source!AO168,O172)</f>
        <v>0</v>
      </c>
      <c r="G172" s="5" t="s">
        <v>47</v>
      </c>
      <c r="H172" s="5" t="s">
        <v>48</v>
      </c>
      <c r="I172" s="5"/>
      <c r="J172" s="5"/>
      <c r="K172" s="5">
        <v>222</v>
      </c>
      <c r="L172" s="5">
        <v>3</v>
      </c>
      <c r="M172" s="5">
        <v>3</v>
      </c>
      <c r="N172" s="5" t="s">
        <v>4</v>
      </c>
      <c r="O172" s="5">
        <v>2</v>
      </c>
      <c r="P172" s="5">
        <f>ROUND(Source!EG168,O172)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225</v>
      </c>
      <c r="F173" s="5">
        <f>ROUND(Source!AV168,O173)</f>
        <v>54.64</v>
      </c>
      <c r="G173" s="5" t="s">
        <v>49</v>
      </c>
      <c r="H173" s="5" t="s">
        <v>50</v>
      </c>
      <c r="I173" s="5"/>
      <c r="J173" s="5"/>
      <c r="K173" s="5">
        <v>225</v>
      </c>
      <c r="L173" s="5">
        <v>4</v>
      </c>
      <c r="M173" s="5">
        <v>3</v>
      </c>
      <c r="N173" s="5" t="s">
        <v>4</v>
      </c>
      <c r="O173" s="5">
        <v>2</v>
      </c>
      <c r="P173" s="5">
        <f>ROUND(Source!EN168,O173)</f>
        <v>540.94000000000005</v>
      </c>
      <c r="Q173" s="5"/>
      <c r="R173" s="5"/>
      <c r="S173" s="5"/>
      <c r="T173" s="5"/>
      <c r="U173" s="5"/>
      <c r="V173" s="5"/>
      <c r="W173" s="5">
        <v>54.64</v>
      </c>
      <c r="X173" s="5">
        <v>1</v>
      </c>
      <c r="Y173" s="5">
        <v>54.64</v>
      </c>
      <c r="Z173" s="5">
        <v>540.94000000000005</v>
      </c>
      <c r="AA173" s="5">
        <v>1</v>
      </c>
      <c r="AB173" s="5">
        <v>540.94000000000005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226</v>
      </c>
      <c r="F174" s="5">
        <f>ROUND(Source!AW168,O174)</f>
        <v>54.64</v>
      </c>
      <c r="G174" s="5" t="s">
        <v>51</v>
      </c>
      <c r="H174" s="5" t="s">
        <v>52</v>
      </c>
      <c r="I174" s="5"/>
      <c r="J174" s="5"/>
      <c r="K174" s="5">
        <v>226</v>
      </c>
      <c r="L174" s="5">
        <v>5</v>
      </c>
      <c r="M174" s="5">
        <v>3</v>
      </c>
      <c r="N174" s="5" t="s">
        <v>4</v>
      </c>
      <c r="O174" s="5">
        <v>2</v>
      </c>
      <c r="P174" s="5">
        <f>ROUND(Source!EO168,O174)</f>
        <v>540.94000000000005</v>
      </c>
      <c r="Q174" s="5"/>
      <c r="R174" s="5"/>
      <c r="S174" s="5"/>
      <c r="T174" s="5"/>
      <c r="U174" s="5"/>
      <c r="V174" s="5"/>
      <c r="W174" s="5">
        <v>54.64</v>
      </c>
      <c r="X174" s="5">
        <v>1</v>
      </c>
      <c r="Y174" s="5">
        <v>54.64</v>
      </c>
      <c r="Z174" s="5">
        <v>540.94000000000005</v>
      </c>
      <c r="AA174" s="5">
        <v>1</v>
      </c>
      <c r="AB174" s="5">
        <v>540.94000000000005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227</v>
      </c>
      <c r="F175" s="5">
        <f>ROUND(Source!AX168,O175)</f>
        <v>0</v>
      </c>
      <c r="G175" s="5" t="s">
        <v>53</v>
      </c>
      <c r="H175" s="5" t="s">
        <v>54</v>
      </c>
      <c r="I175" s="5"/>
      <c r="J175" s="5"/>
      <c r="K175" s="5">
        <v>227</v>
      </c>
      <c r="L175" s="5">
        <v>6</v>
      </c>
      <c r="M175" s="5">
        <v>3</v>
      </c>
      <c r="N175" s="5" t="s">
        <v>4</v>
      </c>
      <c r="O175" s="5">
        <v>2</v>
      </c>
      <c r="P175" s="5">
        <f>ROUND(Source!EP168,O175)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228</v>
      </c>
      <c r="F176" s="5">
        <f>ROUND(Source!AY168,O176)</f>
        <v>54.64</v>
      </c>
      <c r="G176" s="5" t="s">
        <v>55</v>
      </c>
      <c r="H176" s="5" t="s">
        <v>56</v>
      </c>
      <c r="I176" s="5"/>
      <c r="J176" s="5"/>
      <c r="K176" s="5">
        <v>228</v>
      </c>
      <c r="L176" s="5">
        <v>7</v>
      </c>
      <c r="M176" s="5">
        <v>3</v>
      </c>
      <c r="N176" s="5" t="s">
        <v>4</v>
      </c>
      <c r="O176" s="5">
        <v>2</v>
      </c>
      <c r="P176" s="5">
        <f>ROUND(Source!EQ168,O176)</f>
        <v>540.94000000000005</v>
      </c>
      <c r="Q176" s="5"/>
      <c r="R176" s="5"/>
      <c r="S176" s="5"/>
      <c r="T176" s="5"/>
      <c r="U176" s="5"/>
      <c r="V176" s="5"/>
      <c r="W176" s="5">
        <v>54.64</v>
      </c>
      <c r="X176" s="5">
        <v>1</v>
      </c>
      <c r="Y176" s="5">
        <v>54.64</v>
      </c>
      <c r="Z176" s="5">
        <v>540.94000000000005</v>
      </c>
      <c r="AA176" s="5">
        <v>1</v>
      </c>
      <c r="AB176" s="5">
        <v>540.94000000000005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216</v>
      </c>
      <c r="F177" s="5">
        <f>ROUND(Source!AP168,O177)</f>
        <v>0</v>
      </c>
      <c r="G177" s="5" t="s">
        <v>57</v>
      </c>
      <c r="H177" s="5" t="s">
        <v>58</v>
      </c>
      <c r="I177" s="5"/>
      <c r="J177" s="5"/>
      <c r="K177" s="5">
        <v>216</v>
      </c>
      <c r="L177" s="5">
        <v>8</v>
      </c>
      <c r="M177" s="5">
        <v>3</v>
      </c>
      <c r="N177" s="5" t="s">
        <v>4</v>
      </c>
      <c r="O177" s="5">
        <v>2</v>
      </c>
      <c r="P177" s="5">
        <f>ROUND(Source!EH168,O177)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223</v>
      </c>
      <c r="F178" s="5">
        <f>ROUND(Source!AQ168,O178)</f>
        <v>0</v>
      </c>
      <c r="G178" s="5" t="s">
        <v>59</v>
      </c>
      <c r="H178" s="5" t="s">
        <v>60</v>
      </c>
      <c r="I178" s="5"/>
      <c r="J178" s="5"/>
      <c r="K178" s="5">
        <v>223</v>
      </c>
      <c r="L178" s="5">
        <v>9</v>
      </c>
      <c r="M178" s="5">
        <v>3</v>
      </c>
      <c r="N178" s="5" t="s">
        <v>4</v>
      </c>
      <c r="O178" s="5">
        <v>2</v>
      </c>
      <c r="P178" s="5">
        <f>ROUND(Source!EI168,O178)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229</v>
      </c>
      <c r="F179" s="5">
        <f>ROUND(Source!AZ168,O179)</f>
        <v>0</v>
      </c>
      <c r="G179" s="5" t="s">
        <v>61</v>
      </c>
      <c r="H179" s="5" t="s">
        <v>62</v>
      </c>
      <c r="I179" s="5"/>
      <c r="J179" s="5"/>
      <c r="K179" s="5">
        <v>229</v>
      </c>
      <c r="L179" s="5">
        <v>10</v>
      </c>
      <c r="M179" s="5">
        <v>3</v>
      </c>
      <c r="N179" s="5" t="s">
        <v>4</v>
      </c>
      <c r="O179" s="5">
        <v>2</v>
      </c>
      <c r="P179" s="5">
        <f>ROUND(Source!ER168,O179)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203</v>
      </c>
      <c r="F180" s="5">
        <f>ROUND(Source!Q168,O180)</f>
        <v>0</v>
      </c>
      <c r="G180" s="5" t="s">
        <v>63</v>
      </c>
      <c r="H180" s="5" t="s">
        <v>64</v>
      </c>
      <c r="I180" s="5"/>
      <c r="J180" s="5"/>
      <c r="K180" s="5">
        <v>203</v>
      </c>
      <c r="L180" s="5">
        <v>11</v>
      </c>
      <c r="M180" s="5">
        <v>3</v>
      </c>
      <c r="N180" s="5" t="s">
        <v>4</v>
      </c>
      <c r="O180" s="5">
        <v>2</v>
      </c>
      <c r="P180" s="5">
        <f>ROUND(Source!DI168,O180)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231</v>
      </c>
      <c r="F181" s="5">
        <f>ROUND(Source!BB168,O181)</f>
        <v>0</v>
      </c>
      <c r="G181" s="5" t="s">
        <v>65</v>
      </c>
      <c r="H181" s="5" t="s">
        <v>66</v>
      </c>
      <c r="I181" s="5"/>
      <c r="J181" s="5"/>
      <c r="K181" s="5">
        <v>231</v>
      </c>
      <c r="L181" s="5">
        <v>12</v>
      </c>
      <c r="M181" s="5">
        <v>3</v>
      </c>
      <c r="N181" s="5" t="s">
        <v>4</v>
      </c>
      <c r="O181" s="5">
        <v>2</v>
      </c>
      <c r="P181" s="5">
        <f>ROUND(Source!ET168,O181)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204</v>
      </c>
      <c r="F182" s="5">
        <f>ROUND(Source!R168,O182)</f>
        <v>0</v>
      </c>
      <c r="G182" s="5" t="s">
        <v>67</v>
      </c>
      <c r="H182" s="5" t="s">
        <v>68</v>
      </c>
      <c r="I182" s="5"/>
      <c r="J182" s="5"/>
      <c r="K182" s="5">
        <v>204</v>
      </c>
      <c r="L182" s="5">
        <v>13</v>
      </c>
      <c r="M182" s="5">
        <v>3</v>
      </c>
      <c r="N182" s="5" t="s">
        <v>4</v>
      </c>
      <c r="O182" s="5">
        <v>2</v>
      </c>
      <c r="P182" s="5">
        <f>ROUND(Source!DJ168,O182)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205</v>
      </c>
      <c r="F183" s="5">
        <f>ROUND(Source!S168,O183)</f>
        <v>0</v>
      </c>
      <c r="G183" s="5" t="s">
        <v>69</v>
      </c>
      <c r="H183" s="5" t="s">
        <v>70</v>
      </c>
      <c r="I183" s="5"/>
      <c r="J183" s="5"/>
      <c r="K183" s="5">
        <v>205</v>
      </c>
      <c r="L183" s="5">
        <v>14</v>
      </c>
      <c r="M183" s="5">
        <v>3</v>
      </c>
      <c r="N183" s="5" t="s">
        <v>4</v>
      </c>
      <c r="O183" s="5">
        <v>2</v>
      </c>
      <c r="P183" s="5">
        <f>ROUND(Source!DK168,O183)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232</v>
      </c>
      <c r="F184" s="5">
        <f>ROUND(Source!BC168,O184)</f>
        <v>0</v>
      </c>
      <c r="G184" s="5" t="s">
        <v>71</v>
      </c>
      <c r="H184" s="5" t="s">
        <v>72</v>
      </c>
      <c r="I184" s="5"/>
      <c r="J184" s="5"/>
      <c r="K184" s="5">
        <v>232</v>
      </c>
      <c r="L184" s="5">
        <v>15</v>
      </c>
      <c r="M184" s="5">
        <v>3</v>
      </c>
      <c r="N184" s="5" t="s">
        <v>4</v>
      </c>
      <c r="O184" s="5">
        <v>2</v>
      </c>
      <c r="P184" s="5">
        <f>ROUND(Source!EU168,O184)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214</v>
      </c>
      <c r="F185" s="5">
        <f>ROUND(Source!AS168,O185)</f>
        <v>0</v>
      </c>
      <c r="G185" s="5" t="s">
        <v>73</v>
      </c>
      <c r="H185" s="5" t="s">
        <v>74</v>
      </c>
      <c r="I185" s="5"/>
      <c r="J185" s="5"/>
      <c r="K185" s="5">
        <v>214</v>
      </c>
      <c r="L185" s="5">
        <v>16</v>
      </c>
      <c r="M185" s="5">
        <v>3</v>
      </c>
      <c r="N185" s="5" t="s">
        <v>4</v>
      </c>
      <c r="O185" s="5">
        <v>2</v>
      </c>
      <c r="P185" s="5">
        <f>ROUND(Source!EK168,O185)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215</v>
      </c>
      <c r="F186" s="5">
        <f>ROUND(Source!AT168,O186)</f>
        <v>54.64</v>
      </c>
      <c r="G186" s="5" t="s">
        <v>75</v>
      </c>
      <c r="H186" s="5" t="s">
        <v>76</v>
      </c>
      <c r="I186" s="5"/>
      <c r="J186" s="5"/>
      <c r="K186" s="5">
        <v>215</v>
      </c>
      <c r="L186" s="5">
        <v>17</v>
      </c>
      <c r="M186" s="5">
        <v>3</v>
      </c>
      <c r="N186" s="5" t="s">
        <v>4</v>
      </c>
      <c r="O186" s="5">
        <v>2</v>
      </c>
      <c r="P186" s="5">
        <f>ROUND(Source!EL168,O186)</f>
        <v>540.94000000000005</v>
      </c>
      <c r="Q186" s="5"/>
      <c r="R186" s="5"/>
      <c r="S186" s="5"/>
      <c r="T186" s="5"/>
      <c r="U186" s="5"/>
      <c r="V186" s="5"/>
      <c r="W186" s="5">
        <v>54.64</v>
      </c>
      <c r="X186" s="5">
        <v>1</v>
      </c>
      <c r="Y186" s="5">
        <v>54.64</v>
      </c>
      <c r="Z186" s="5">
        <v>540.94000000000005</v>
      </c>
      <c r="AA186" s="5">
        <v>1</v>
      </c>
      <c r="AB186" s="5">
        <v>540.94000000000005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217</v>
      </c>
      <c r="F187" s="5">
        <f>ROUND(Source!AU168,O187)</f>
        <v>0</v>
      </c>
      <c r="G187" s="5" t="s">
        <v>77</v>
      </c>
      <c r="H187" s="5" t="s">
        <v>78</v>
      </c>
      <c r="I187" s="5"/>
      <c r="J187" s="5"/>
      <c r="K187" s="5">
        <v>217</v>
      </c>
      <c r="L187" s="5">
        <v>18</v>
      </c>
      <c r="M187" s="5">
        <v>3</v>
      </c>
      <c r="N187" s="5" t="s">
        <v>4</v>
      </c>
      <c r="O187" s="5">
        <v>2</v>
      </c>
      <c r="P187" s="5">
        <f>ROUND(Source!EM168,O187)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230</v>
      </c>
      <c r="F188" s="5">
        <f>ROUND(Source!BA168,O188)</f>
        <v>0</v>
      </c>
      <c r="G188" s="5" t="s">
        <v>79</v>
      </c>
      <c r="H188" s="5" t="s">
        <v>80</v>
      </c>
      <c r="I188" s="5"/>
      <c r="J188" s="5"/>
      <c r="K188" s="5">
        <v>230</v>
      </c>
      <c r="L188" s="5">
        <v>19</v>
      </c>
      <c r="M188" s="5">
        <v>3</v>
      </c>
      <c r="N188" s="5" t="s">
        <v>4</v>
      </c>
      <c r="O188" s="5">
        <v>2</v>
      </c>
      <c r="P188" s="5">
        <f>ROUND(Source!ES168,O188)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206</v>
      </c>
      <c r="F189" s="5">
        <f>ROUND(Source!T168,O189)</f>
        <v>0</v>
      </c>
      <c r="G189" s="5" t="s">
        <v>81</v>
      </c>
      <c r="H189" s="5" t="s">
        <v>82</v>
      </c>
      <c r="I189" s="5"/>
      <c r="J189" s="5"/>
      <c r="K189" s="5">
        <v>206</v>
      </c>
      <c r="L189" s="5">
        <v>20</v>
      </c>
      <c r="M189" s="5">
        <v>3</v>
      </c>
      <c r="N189" s="5" t="s">
        <v>4</v>
      </c>
      <c r="O189" s="5">
        <v>2</v>
      </c>
      <c r="P189" s="5">
        <f>ROUND(Source!DL168,O189)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207</v>
      </c>
      <c r="F190" s="5">
        <f>Source!U168</f>
        <v>0</v>
      </c>
      <c r="G190" s="5" t="s">
        <v>83</v>
      </c>
      <c r="H190" s="5" t="s">
        <v>84</v>
      </c>
      <c r="I190" s="5"/>
      <c r="J190" s="5"/>
      <c r="K190" s="5">
        <v>207</v>
      </c>
      <c r="L190" s="5">
        <v>21</v>
      </c>
      <c r="M190" s="5">
        <v>3</v>
      </c>
      <c r="N190" s="5" t="s">
        <v>4</v>
      </c>
      <c r="O190" s="5">
        <v>-1</v>
      </c>
      <c r="P190" s="5">
        <f>Source!DM168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208</v>
      </c>
      <c r="F191" s="5">
        <f>Source!V168</f>
        <v>0</v>
      </c>
      <c r="G191" s="5" t="s">
        <v>85</v>
      </c>
      <c r="H191" s="5" t="s">
        <v>86</v>
      </c>
      <c r="I191" s="5"/>
      <c r="J191" s="5"/>
      <c r="K191" s="5">
        <v>208</v>
      </c>
      <c r="L191" s="5">
        <v>22</v>
      </c>
      <c r="M191" s="5">
        <v>3</v>
      </c>
      <c r="N191" s="5" t="s">
        <v>4</v>
      </c>
      <c r="O191" s="5">
        <v>-1</v>
      </c>
      <c r="P191" s="5">
        <f>Source!DN168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209</v>
      </c>
      <c r="F192" s="5">
        <f>ROUND(Source!W168,O192)</f>
        <v>0.05</v>
      </c>
      <c r="G192" s="5" t="s">
        <v>87</v>
      </c>
      <c r="H192" s="5" t="s">
        <v>88</v>
      </c>
      <c r="I192" s="5"/>
      <c r="J192" s="5"/>
      <c r="K192" s="5">
        <v>209</v>
      </c>
      <c r="L192" s="5">
        <v>23</v>
      </c>
      <c r="M192" s="5">
        <v>3</v>
      </c>
      <c r="N192" s="5" t="s">
        <v>4</v>
      </c>
      <c r="O192" s="5">
        <v>2</v>
      </c>
      <c r="P192" s="5">
        <f>ROUND(Source!DO168,O192)</f>
        <v>0.05</v>
      </c>
      <c r="Q192" s="5"/>
      <c r="R192" s="5"/>
      <c r="S192" s="5"/>
      <c r="T192" s="5"/>
      <c r="U192" s="5"/>
      <c r="V192" s="5"/>
      <c r="W192" s="5">
        <v>0.05</v>
      </c>
      <c r="X192" s="5">
        <v>1</v>
      </c>
      <c r="Y192" s="5">
        <v>0.05</v>
      </c>
      <c r="Z192" s="5">
        <v>0.05</v>
      </c>
      <c r="AA192" s="5">
        <v>1</v>
      </c>
      <c r="AB192" s="5">
        <v>0.05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233</v>
      </c>
      <c r="F193" s="5">
        <f>ROUND(Source!BD168,O193)</f>
        <v>0</v>
      </c>
      <c r="G193" s="5" t="s">
        <v>89</v>
      </c>
      <c r="H193" s="5" t="s">
        <v>90</v>
      </c>
      <c r="I193" s="5"/>
      <c r="J193" s="5"/>
      <c r="K193" s="5">
        <v>233</v>
      </c>
      <c r="L193" s="5">
        <v>24</v>
      </c>
      <c r="M193" s="5">
        <v>3</v>
      </c>
      <c r="N193" s="5" t="s">
        <v>4</v>
      </c>
      <c r="O193" s="5">
        <v>2</v>
      </c>
      <c r="P193" s="5">
        <f>ROUND(Source!EV168,O193)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210</v>
      </c>
      <c r="F194" s="5">
        <f>ROUND(Source!X168,O194)</f>
        <v>0</v>
      </c>
      <c r="G194" s="5" t="s">
        <v>91</v>
      </c>
      <c r="H194" s="5" t="s">
        <v>92</v>
      </c>
      <c r="I194" s="5"/>
      <c r="J194" s="5"/>
      <c r="K194" s="5">
        <v>210</v>
      </c>
      <c r="L194" s="5">
        <v>25</v>
      </c>
      <c r="M194" s="5">
        <v>3</v>
      </c>
      <c r="N194" s="5" t="s">
        <v>4</v>
      </c>
      <c r="O194" s="5">
        <v>2</v>
      </c>
      <c r="P194" s="5">
        <f>ROUND(Source!DP168,O194)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211</v>
      </c>
      <c r="F195" s="5">
        <f>ROUND(Source!Y168,O195)</f>
        <v>0</v>
      </c>
      <c r="G195" s="5" t="s">
        <v>93</v>
      </c>
      <c r="H195" s="5" t="s">
        <v>94</v>
      </c>
      <c r="I195" s="5"/>
      <c r="J195" s="5"/>
      <c r="K195" s="5">
        <v>211</v>
      </c>
      <c r="L195" s="5">
        <v>26</v>
      </c>
      <c r="M195" s="5">
        <v>3</v>
      </c>
      <c r="N195" s="5" t="s">
        <v>4</v>
      </c>
      <c r="O195" s="5">
        <v>2</v>
      </c>
      <c r="P195" s="5">
        <f>ROUND(Source!DQ168,O195)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224</v>
      </c>
      <c r="F196" s="5">
        <f>ROUND(Source!AR168,O196)</f>
        <v>54.64</v>
      </c>
      <c r="G196" s="5" t="s">
        <v>95</v>
      </c>
      <c r="H196" s="5" t="s">
        <v>96</v>
      </c>
      <c r="I196" s="5"/>
      <c r="J196" s="5"/>
      <c r="K196" s="5">
        <v>224</v>
      </c>
      <c r="L196" s="5">
        <v>27</v>
      </c>
      <c r="M196" s="5">
        <v>3</v>
      </c>
      <c r="N196" s="5" t="s">
        <v>4</v>
      </c>
      <c r="O196" s="5">
        <v>2</v>
      </c>
      <c r="P196" s="5">
        <f>ROUND(Source!EJ168,O196)</f>
        <v>540.94000000000005</v>
      </c>
      <c r="Q196" s="5"/>
      <c r="R196" s="5"/>
      <c r="S196" s="5"/>
      <c r="T196" s="5"/>
      <c r="U196" s="5"/>
      <c r="V196" s="5"/>
      <c r="W196" s="5">
        <v>54.64</v>
      </c>
      <c r="X196" s="5">
        <v>1</v>
      </c>
      <c r="Y196" s="5">
        <v>54.64</v>
      </c>
      <c r="Z196" s="5">
        <v>540.94000000000005</v>
      </c>
      <c r="AA196" s="5">
        <v>1</v>
      </c>
      <c r="AB196" s="5">
        <v>540.94000000000005</v>
      </c>
    </row>
    <row r="198" spans="1:206" x14ac:dyDescent="0.2">
      <c r="A198" s="3">
        <v>51</v>
      </c>
      <c r="B198" s="3">
        <f>B20</f>
        <v>1</v>
      </c>
      <c r="C198" s="3">
        <f>A20</f>
        <v>3</v>
      </c>
      <c r="D198" s="3">
        <f>ROW(A20)</f>
        <v>20</v>
      </c>
      <c r="E198" s="3"/>
      <c r="F198" s="3" t="str">
        <f>IF(F20&lt;&gt;"",F20,"")</f>
        <v>Новая локальная смета</v>
      </c>
      <c r="G198" s="3" t="str">
        <f>IF(G20&lt;&gt;"",G20,"")</f>
        <v>Новая локальная смета</v>
      </c>
      <c r="H198" s="3">
        <v>0</v>
      </c>
      <c r="I198" s="3"/>
      <c r="J198" s="3"/>
      <c r="K198" s="3"/>
      <c r="L198" s="3"/>
      <c r="M198" s="3"/>
      <c r="N198" s="3"/>
      <c r="O198" s="3">
        <f t="shared" ref="O198:T198" si="169">ROUND(O41+O80+O125+O168+AB198,2)</f>
        <v>4132.47</v>
      </c>
      <c r="P198" s="3">
        <f t="shared" si="169"/>
        <v>4003.59</v>
      </c>
      <c r="Q198" s="3">
        <f t="shared" si="169"/>
        <v>43.88</v>
      </c>
      <c r="R198" s="3">
        <f t="shared" si="169"/>
        <v>2.61</v>
      </c>
      <c r="S198" s="3">
        <f t="shared" si="169"/>
        <v>85</v>
      </c>
      <c r="T198" s="3">
        <f t="shared" si="169"/>
        <v>0</v>
      </c>
      <c r="U198" s="3">
        <f>U41+U80+U125+U168+AH198</f>
        <v>8.0161000000000016</v>
      </c>
      <c r="V198" s="3">
        <f>V41+V80+V125+V168+AI198</f>
        <v>0.19270000000000001</v>
      </c>
      <c r="W198" s="3">
        <f>ROUND(W41+W80+W125+W168+AJ198,2)</f>
        <v>0.06</v>
      </c>
      <c r="X198" s="3">
        <f>ROUND(X41+X80+X125+X168+AK198,2)</f>
        <v>71.45</v>
      </c>
      <c r="Y198" s="3">
        <f>ROUND(Y41+Y80+Y125+Y168+AL198,2)</f>
        <v>47.13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>
        <f t="shared" ref="AO198:BD198" si="170">ROUND(AO41+AO80+AO125+AO168+BX198,2)</f>
        <v>0</v>
      </c>
      <c r="AP198" s="3">
        <f t="shared" si="170"/>
        <v>3913.22</v>
      </c>
      <c r="AQ198" s="3">
        <f t="shared" si="170"/>
        <v>0</v>
      </c>
      <c r="AR198" s="3">
        <f t="shared" si="170"/>
        <v>4251.05</v>
      </c>
      <c r="AS198" s="3">
        <f t="shared" si="170"/>
        <v>0</v>
      </c>
      <c r="AT198" s="3">
        <f t="shared" si="170"/>
        <v>257.35000000000002</v>
      </c>
      <c r="AU198" s="3">
        <f t="shared" si="170"/>
        <v>80.48</v>
      </c>
      <c r="AV198" s="3">
        <f t="shared" si="170"/>
        <v>4003.59</v>
      </c>
      <c r="AW198" s="3">
        <f t="shared" si="170"/>
        <v>90.37</v>
      </c>
      <c r="AX198" s="3">
        <f t="shared" si="170"/>
        <v>0</v>
      </c>
      <c r="AY198" s="3">
        <f t="shared" si="170"/>
        <v>90.37</v>
      </c>
      <c r="AZ198" s="3">
        <f t="shared" si="170"/>
        <v>3913.22</v>
      </c>
      <c r="BA198" s="3">
        <f t="shared" si="170"/>
        <v>0</v>
      </c>
      <c r="BB198" s="3">
        <f t="shared" si="170"/>
        <v>0</v>
      </c>
      <c r="BC198" s="3">
        <f t="shared" si="170"/>
        <v>0</v>
      </c>
      <c r="BD198" s="3">
        <f t="shared" si="170"/>
        <v>0</v>
      </c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4">
        <f t="shared" ref="DG198:DL198" si="171">ROUND(DG41+DG80+DG125+DG168+DT198,2)</f>
        <v>27409.02</v>
      </c>
      <c r="DH198" s="4">
        <f t="shared" si="171"/>
        <v>23942.6</v>
      </c>
      <c r="DI198" s="4">
        <f t="shared" si="171"/>
        <v>528.62</v>
      </c>
      <c r="DJ198" s="4">
        <f t="shared" si="171"/>
        <v>90.1</v>
      </c>
      <c r="DK198" s="4">
        <f t="shared" si="171"/>
        <v>2937.8</v>
      </c>
      <c r="DL198" s="4">
        <f t="shared" si="171"/>
        <v>0</v>
      </c>
      <c r="DM198" s="4">
        <f>DM41+DM80+DM125+DM168+DZ198</f>
        <v>8.0161000000000016</v>
      </c>
      <c r="DN198" s="4">
        <f>DN41+DN80+DN125+DN168+EA198</f>
        <v>0.19270000000000001</v>
      </c>
      <c r="DO198" s="4">
        <f>ROUND(DO41+DO80+DO125+DO168+EB198,2)</f>
        <v>0.06</v>
      </c>
      <c r="DP198" s="4">
        <f>ROUND(DP41+DP80+DP125+DP168+EC198,2)</f>
        <v>2469.41</v>
      </c>
      <c r="DQ198" s="4">
        <f>ROUND(DQ41+DQ80+DQ125+DQ168+ED198,2)</f>
        <v>1628.9</v>
      </c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>
        <f t="shared" ref="EG198:EV198" si="172">ROUND(EG41+EG80+EG125+EG168+FP198,2)</f>
        <v>0</v>
      </c>
      <c r="EH198" s="4">
        <f t="shared" si="172"/>
        <v>22819.83</v>
      </c>
      <c r="EI198" s="4">
        <f t="shared" si="172"/>
        <v>0</v>
      </c>
      <c r="EJ198" s="4">
        <f t="shared" si="172"/>
        <v>31507.33</v>
      </c>
      <c r="EK198" s="4">
        <f t="shared" si="172"/>
        <v>0</v>
      </c>
      <c r="EL198" s="4">
        <f t="shared" si="172"/>
        <v>5905.74</v>
      </c>
      <c r="EM198" s="4">
        <f t="shared" si="172"/>
        <v>2781.76</v>
      </c>
      <c r="EN198" s="4">
        <f t="shared" si="172"/>
        <v>23942.6</v>
      </c>
      <c r="EO198" s="4">
        <f t="shared" si="172"/>
        <v>1122.77</v>
      </c>
      <c r="EP198" s="4">
        <f t="shared" si="172"/>
        <v>0</v>
      </c>
      <c r="EQ198" s="4">
        <f t="shared" si="172"/>
        <v>1122.77</v>
      </c>
      <c r="ER198" s="4">
        <f t="shared" si="172"/>
        <v>22819.83</v>
      </c>
      <c r="ES198" s="4">
        <f t="shared" si="172"/>
        <v>0</v>
      </c>
      <c r="ET198" s="4">
        <f t="shared" si="172"/>
        <v>0</v>
      </c>
      <c r="EU198" s="4">
        <f t="shared" si="172"/>
        <v>0</v>
      </c>
      <c r="EV198" s="4">
        <f t="shared" si="172"/>
        <v>0</v>
      </c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201</v>
      </c>
      <c r="F200" s="5">
        <f>ROUND(Source!O198,O200)</f>
        <v>4132.47</v>
      </c>
      <c r="G200" s="5" t="s">
        <v>43</v>
      </c>
      <c r="H200" s="5" t="s">
        <v>44</v>
      </c>
      <c r="I200" s="5"/>
      <c r="J200" s="5"/>
      <c r="K200" s="5">
        <v>201</v>
      </c>
      <c r="L200" s="5">
        <v>1</v>
      </c>
      <c r="M200" s="5">
        <v>3</v>
      </c>
      <c r="N200" s="5" t="s">
        <v>4</v>
      </c>
      <c r="O200" s="5">
        <v>2</v>
      </c>
      <c r="P200" s="5">
        <f>ROUND(Source!DG198,O200)</f>
        <v>27409.02</v>
      </c>
      <c r="Q200" s="5"/>
      <c r="R200" s="5"/>
      <c r="S200" s="5"/>
      <c r="T200" s="5"/>
      <c r="U200" s="5"/>
      <c r="V200" s="5"/>
      <c r="W200" s="5">
        <v>4132.47</v>
      </c>
      <c r="X200" s="5">
        <v>1</v>
      </c>
      <c r="Y200" s="5">
        <v>4132.47</v>
      </c>
      <c r="Z200" s="5">
        <v>27409.02</v>
      </c>
      <c r="AA200" s="5">
        <v>1</v>
      </c>
      <c r="AB200" s="5">
        <v>27409.02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202</v>
      </c>
      <c r="F201" s="5">
        <f>ROUND(Source!P198,O201)</f>
        <v>4003.59</v>
      </c>
      <c r="G201" s="5" t="s">
        <v>45</v>
      </c>
      <c r="H201" s="5" t="s">
        <v>46</v>
      </c>
      <c r="I201" s="5"/>
      <c r="J201" s="5"/>
      <c r="K201" s="5">
        <v>202</v>
      </c>
      <c r="L201" s="5">
        <v>2</v>
      </c>
      <c r="M201" s="5">
        <v>3</v>
      </c>
      <c r="N201" s="5" t="s">
        <v>4</v>
      </c>
      <c r="O201" s="5">
        <v>2</v>
      </c>
      <c r="P201" s="5">
        <f>ROUND(Source!DH198,O201)</f>
        <v>23942.6</v>
      </c>
      <c r="Q201" s="5"/>
      <c r="R201" s="5"/>
      <c r="S201" s="5"/>
      <c r="T201" s="5"/>
      <c r="U201" s="5"/>
      <c r="V201" s="5"/>
      <c r="W201" s="5">
        <v>4003.59</v>
      </c>
      <c r="X201" s="5">
        <v>1</v>
      </c>
      <c r="Y201" s="5">
        <v>4003.59</v>
      </c>
      <c r="Z201" s="5">
        <v>23942.6</v>
      </c>
      <c r="AA201" s="5">
        <v>1</v>
      </c>
      <c r="AB201" s="5">
        <v>23942.6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222</v>
      </c>
      <c r="F202" s="5">
        <f>ROUND(Source!AO198,O202)</f>
        <v>0</v>
      </c>
      <c r="G202" s="5" t="s">
        <v>47</v>
      </c>
      <c r="H202" s="5" t="s">
        <v>48</v>
      </c>
      <c r="I202" s="5"/>
      <c r="J202" s="5"/>
      <c r="K202" s="5">
        <v>222</v>
      </c>
      <c r="L202" s="5">
        <v>3</v>
      </c>
      <c r="M202" s="5">
        <v>3</v>
      </c>
      <c r="N202" s="5" t="s">
        <v>4</v>
      </c>
      <c r="O202" s="5">
        <v>2</v>
      </c>
      <c r="P202" s="5">
        <f>ROUND(Source!EG198,O202)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225</v>
      </c>
      <c r="F203" s="5">
        <f>ROUND(Source!AV198,O203)</f>
        <v>4003.59</v>
      </c>
      <c r="G203" s="5" t="s">
        <v>49</v>
      </c>
      <c r="H203" s="5" t="s">
        <v>50</v>
      </c>
      <c r="I203" s="5"/>
      <c r="J203" s="5"/>
      <c r="K203" s="5">
        <v>225</v>
      </c>
      <c r="L203" s="5">
        <v>4</v>
      </c>
      <c r="M203" s="5">
        <v>3</v>
      </c>
      <c r="N203" s="5" t="s">
        <v>4</v>
      </c>
      <c r="O203" s="5">
        <v>2</v>
      </c>
      <c r="P203" s="5">
        <f>ROUND(Source!EN198,O203)</f>
        <v>23942.6</v>
      </c>
      <c r="Q203" s="5"/>
      <c r="R203" s="5"/>
      <c r="S203" s="5"/>
      <c r="T203" s="5"/>
      <c r="U203" s="5"/>
      <c r="V203" s="5"/>
      <c r="W203" s="5">
        <v>4003.59</v>
      </c>
      <c r="X203" s="5">
        <v>1</v>
      </c>
      <c r="Y203" s="5">
        <v>4003.59</v>
      </c>
      <c r="Z203" s="5">
        <v>23942.6</v>
      </c>
      <c r="AA203" s="5">
        <v>1</v>
      </c>
      <c r="AB203" s="5">
        <v>23942.6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226</v>
      </c>
      <c r="F204" s="5">
        <f>ROUND(Source!AW198,O204)</f>
        <v>90.37</v>
      </c>
      <c r="G204" s="5" t="s">
        <v>51</v>
      </c>
      <c r="H204" s="5" t="s">
        <v>52</v>
      </c>
      <c r="I204" s="5"/>
      <c r="J204" s="5"/>
      <c r="K204" s="5">
        <v>226</v>
      </c>
      <c r="L204" s="5">
        <v>5</v>
      </c>
      <c r="M204" s="5">
        <v>3</v>
      </c>
      <c r="N204" s="5" t="s">
        <v>4</v>
      </c>
      <c r="O204" s="5">
        <v>2</v>
      </c>
      <c r="P204" s="5">
        <f>ROUND(Source!EO198,O204)</f>
        <v>1122.77</v>
      </c>
      <c r="Q204" s="5"/>
      <c r="R204" s="5"/>
      <c r="S204" s="5"/>
      <c r="T204" s="5"/>
      <c r="U204" s="5"/>
      <c r="V204" s="5"/>
      <c r="W204" s="5">
        <v>90.37</v>
      </c>
      <c r="X204" s="5">
        <v>1</v>
      </c>
      <c r="Y204" s="5">
        <v>90.37</v>
      </c>
      <c r="Z204" s="5">
        <v>1122.77</v>
      </c>
      <c r="AA204" s="5">
        <v>1</v>
      </c>
      <c r="AB204" s="5">
        <v>1122.77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227</v>
      </c>
      <c r="F205" s="5">
        <f>ROUND(Source!AX198,O205)</f>
        <v>0</v>
      </c>
      <c r="G205" s="5" t="s">
        <v>53</v>
      </c>
      <c r="H205" s="5" t="s">
        <v>54</v>
      </c>
      <c r="I205" s="5"/>
      <c r="J205" s="5"/>
      <c r="K205" s="5">
        <v>227</v>
      </c>
      <c r="L205" s="5">
        <v>6</v>
      </c>
      <c r="M205" s="5">
        <v>3</v>
      </c>
      <c r="N205" s="5" t="s">
        <v>4</v>
      </c>
      <c r="O205" s="5">
        <v>2</v>
      </c>
      <c r="P205" s="5">
        <f>ROUND(Source!EP198,O205)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228</v>
      </c>
      <c r="F206" s="5">
        <f>ROUND(Source!AY198,O206)</f>
        <v>90.37</v>
      </c>
      <c r="G206" s="5" t="s">
        <v>55</v>
      </c>
      <c r="H206" s="5" t="s">
        <v>56</v>
      </c>
      <c r="I206" s="5"/>
      <c r="J206" s="5"/>
      <c r="K206" s="5">
        <v>228</v>
      </c>
      <c r="L206" s="5">
        <v>7</v>
      </c>
      <c r="M206" s="5">
        <v>3</v>
      </c>
      <c r="N206" s="5" t="s">
        <v>4</v>
      </c>
      <c r="O206" s="5">
        <v>2</v>
      </c>
      <c r="P206" s="5">
        <f>ROUND(Source!EQ198,O206)</f>
        <v>1122.77</v>
      </c>
      <c r="Q206" s="5"/>
      <c r="R206" s="5"/>
      <c r="S206" s="5"/>
      <c r="T206" s="5"/>
      <c r="U206" s="5"/>
      <c r="V206" s="5"/>
      <c r="W206" s="5">
        <v>90.37</v>
      </c>
      <c r="X206" s="5">
        <v>1</v>
      </c>
      <c r="Y206" s="5">
        <v>90.37</v>
      </c>
      <c r="Z206" s="5">
        <v>1122.77</v>
      </c>
      <c r="AA206" s="5">
        <v>1</v>
      </c>
      <c r="AB206" s="5">
        <v>1122.77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216</v>
      </c>
      <c r="F207" s="5">
        <f>ROUND(Source!AP198,O207)</f>
        <v>3913.22</v>
      </c>
      <c r="G207" s="5" t="s">
        <v>57</v>
      </c>
      <c r="H207" s="5" t="s">
        <v>58</v>
      </c>
      <c r="I207" s="5"/>
      <c r="J207" s="5"/>
      <c r="K207" s="5">
        <v>216</v>
      </c>
      <c r="L207" s="5">
        <v>8</v>
      </c>
      <c r="M207" s="5">
        <v>3</v>
      </c>
      <c r="N207" s="5" t="s">
        <v>4</v>
      </c>
      <c r="O207" s="5">
        <v>2</v>
      </c>
      <c r="P207" s="5">
        <f>ROUND(Source!EH198,O207)</f>
        <v>22819.83</v>
      </c>
      <c r="Q207" s="5"/>
      <c r="R207" s="5"/>
      <c r="S207" s="5"/>
      <c r="T207" s="5"/>
      <c r="U207" s="5"/>
      <c r="V207" s="5"/>
      <c r="W207" s="5">
        <v>3913.22</v>
      </c>
      <c r="X207" s="5">
        <v>1</v>
      </c>
      <c r="Y207" s="5">
        <v>3913.22</v>
      </c>
      <c r="Z207" s="5">
        <v>22819.83</v>
      </c>
      <c r="AA207" s="5">
        <v>1</v>
      </c>
      <c r="AB207" s="5">
        <v>22819.83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223</v>
      </c>
      <c r="F208" s="5">
        <f>ROUND(Source!AQ198,O208)</f>
        <v>0</v>
      </c>
      <c r="G208" s="5" t="s">
        <v>59</v>
      </c>
      <c r="H208" s="5" t="s">
        <v>60</v>
      </c>
      <c r="I208" s="5"/>
      <c r="J208" s="5"/>
      <c r="K208" s="5">
        <v>223</v>
      </c>
      <c r="L208" s="5">
        <v>9</v>
      </c>
      <c r="M208" s="5">
        <v>3</v>
      </c>
      <c r="N208" s="5" t="s">
        <v>4</v>
      </c>
      <c r="O208" s="5">
        <v>2</v>
      </c>
      <c r="P208" s="5">
        <f>ROUND(Source!EI198,O208)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229</v>
      </c>
      <c r="F209" s="5">
        <f>ROUND(Source!AZ198,O209)</f>
        <v>3913.22</v>
      </c>
      <c r="G209" s="5" t="s">
        <v>61</v>
      </c>
      <c r="H209" s="5" t="s">
        <v>62</v>
      </c>
      <c r="I209" s="5"/>
      <c r="J209" s="5"/>
      <c r="K209" s="5">
        <v>229</v>
      </c>
      <c r="L209" s="5">
        <v>10</v>
      </c>
      <c r="M209" s="5">
        <v>3</v>
      </c>
      <c r="N209" s="5" t="s">
        <v>4</v>
      </c>
      <c r="O209" s="5">
        <v>2</v>
      </c>
      <c r="P209" s="5">
        <f>ROUND(Source!ER198,O209)</f>
        <v>22819.83</v>
      </c>
      <c r="Q209" s="5"/>
      <c r="R209" s="5"/>
      <c r="S209" s="5"/>
      <c r="T209" s="5"/>
      <c r="U209" s="5"/>
      <c r="V209" s="5"/>
      <c r="W209" s="5">
        <v>3913.22</v>
      </c>
      <c r="X209" s="5">
        <v>1</v>
      </c>
      <c r="Y209" s="5">
        <v>3913.22</v>
      </c>
      <c r="Z209" s="5">
        <v>22819.83</v>
      </c>
      <c r="AA209" s="5">
        <v>1</v>
      </c>
      <c r="AB209" s="5">
        <v>22819.83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203</v>
      </c>
      <c r="F210" s="5">
        <f>ROUND(Source!Q198,O210)</f>
        <v>43.88</v>
      </c>
      <c r="G210" s="5" t="s">
        <v>63</v>
      </c>
      <c r="H210" s="5" t="s">
        <v>64</v>
      </c>
      <c r="I210" s="5"/>
      <c r="J210" s="5"/>
      <c r="K210" s="5">
        <v>203</v>
      </c>
      <c r="L210" s="5">
        <v>11</v>
      </c>
      <c r="M210" s="5">
        <v>3</v>
      </c>
      <c r="N210" s="5" t="s">
        <v>4</v>
      </c>
      <c r="O210" s="5">
        <v>2</v>
      </c>
      <c r="P210" s="5">
        <f>ROUND(Source!DI198,O210)</f>
        <v>528.62</v>
      </c>
      <c r="Q210" s="5"/>
      <c r="R210" s="5"/>
      <c r="S210" s="5"/>
      <c r="T210" s="5"/>
      <c r="U210" s="5"/>
      <c r="V210" s="5"/>
      <c r="W210" s="5">
        <v>43.88</v>
      </c>
      <c r="X210" s="5">
        <v>1</v>
      </c>
      <c r="Y210" s="5">
        <v>43.88</v>
      </c>
      <c r="Z210" s="5">
        <v>528.62</v>
      </c>
      <c r="AA210" s="5">
        <v>1</v>
      </c>
      <c r="AB210" s="5">
        <v>528.62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231</v>
      </c>
      <c r="F211" s="5">
        <f>ROUND(Source!BB198,O211)</f>
        <v>0</v>
      </c>
      <c r="G211" s="5" t="s">
        <v>65</v>
      </c>
      <c r="H211" s="5" t="s">
        <v>66</v>
      </c>
      <c r="I211" s="5"/>
      <c r="J211" s="5"/>
      <c r="K211" s="5">
        <v>231</v>
      </c>
      <c r="L211" s="5">
        <v>12</v>
      </c>
      <c r="M211" s="5">
        <v>3</v>
      </c>
      <c r="N211" s="5" t="s">
        <v>4</v>
      </c>
      <c r="O211" s="5">
        <v>2</v>
      </c>
      <c r="P211" s="5">
        <f>ROUND(Source!ET198,O211)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204</v>
      </c>
      <c r="F212" s="5">
        <f>ROUND(Source!R198,O212)</f>
        <v>2.61</v>
      </c>
      <c r="G212" s="5" t="s">
        <v>67</v>
      </c>
      <c r="H212" s="5" t="s">
        <v>68</v>
      </c>
      <c r="I212" s="5"/>
      <c r="J212" s="5"/>
      <c r="K212" s="5">
        <v>204</v>
      </c>
      <c r="L212" s="5">
        <v>13</v>
      </c>
      <c r="M212" s="5">
        <v>3</v>
      </c>
      <c r="N212" s="5" t="s">
        <v>4</v>
      </c>
      <c r="O212" s="5">
        <v>2</v>
      </c>
      <c r="P212" s="5">
        <f>ROUND(Source!DJ198,O212)</f>
        <v>90.1</v>
      </c>
      <c r="Q212" s="5"/>
      <c r="R212" s="5"/>
      <c r="S212" s="5"/>
      <c r="T212" s="5"/>
      <c r="U212" s="5"/>
      <c r="V212" s="5"/>
      <c r="W212" s="5">
        <v>2.61</v>
      </c>
      <c r="X212" s="5">
        <v>1</v>
      </c>
      <c r="Y212" s="5">
        <v>2.61</v>
      </c>
      <c r="Z212" s="5">
        <v>90.1</v>
      </c>
      <c r="AA212" s="5">
        <v>1</v>
      </c>
      <c r="AB212" s="5">
        <v>90.1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205</v>
      </c>
      <c r="F213" s="5">
        <f>ROUND(Source!S198,O213)</f>
        <v>85</v>
      </c>
      <c r="G213" s="5" t="s">
        <v>69</v>
      </c>
      <c r="H213" s="5" t="s">
        <v>70</v>
      </c>
      <c r="I213" s="5"/>
      <c r="J213" s="5"/>
      <c r="K213" s="5">
        <v>205</v>
      </c>
      <c r="L213" s="5">
        <v>14</v>
      </c>
      <c r="M213" s="5">
        <v>3</v>
      </c>
      <c r="N213" s="5" t="s">
        <v>4</v>
      </c>
      <c r="O213" s="5">
        <v>2</v>
      </c>
      <c r="P213" s="5">
        <f>ROUND(Source!DK198,O213)</f>
        <v>2937.8</v>
      </c>
      <c r="Q213" s="5"/>
      <c r="R213" s="5"/>
      <c r="S213" s="5"/>
      <c r="T213" s="5"/>
      <c r="U213" s="5"/>
      <c r="V213" s="5"/>
      <c r="W213" s="5">
        <v>85</v>
      </c>
      <c r="X213" s="5">
        <v>1</v>
      </c>
      <c r="Y213" s="5">
        <v>85</v>
      </c>
      <c r="Z213" s="5">
        <v>2937.8</v>
      </c>
      <c r="AA213" s="5">
        <v>1</v>
      </c>
      <c r="AB213" s="5">
        <v>2937.8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232</v>
      </c>
      <c r="F214" s="5">
        <f>ROUND(Source!BC198,O214)</f>
        <v>0</v>
      </c>
      <c r="G214" s="5" t="s">
        <v>71</v>
      </c>
      <c r="H214" s="5" t="s">
        <v>72</v>
      </c>
      <c r="I214" s="5"/>
      <c r="J214" s="5"/>
      <c r="K214" s="5">
        <v>232</v>
      </c>
      <c r="L214" s="5">
        <v>15</v>
      </c>
      <c r="M214" s="5">
        <v>3</v>
      </c>
      <c r="N214" s="5" t="s">
        <v>4</v>
      </c>
      <c r="O214" s="5">
        <v>2</v>
      </c>
      <c r="P214" s="5">
        <f>ROUND(Source!EU198,O214)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214</v>
      </c>
      <c r="F215" s="5">
        <f>ROUND(Source!AS198,O215)</f>
        <v>0</v>
      </c>
      <c r="G215" s="5" t="s">
        <v>73</v>
      </c>
      <c r="H215" s="5" t="s">
        <v>74</v>
      </c>
      <c r="I215" s="5"/>
      <c r="J215" s="5"/>
      <c r="K215" s="5">
        <v>214</v>
      </c>
      <c r="L215" s="5">
        <v>16</v>
      </c>
      <c r="M215" s="5">
        <v>3</v>
      </c>
      <c r="N215" s="5" t="s">
        <v>4</v>
      </c>
      <c r="O215" s="5">
        <v>2</v>
      </c>
      <c r="P215" s="5">
        <f>ROUND(Source!EK198,O215)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215</v>
      </c>
      <c r="F216" s="5">
        <f>ROUND(Source!AT198,O216)</f>
        <v>257.35000000000002</v>
      </c>
      <c r="G216" s="5" t="s">
        <v>75</v>
      </c>
      <c r="H216" s="5" t="s">
        <v>76</v>
      </c>
      <c r="I216" s="5"/>
      <c r="J216" s="5"/>
      <c r="K216" s="5">
        <v>215</v>
      </c>
      <c r="L216" s="5">
        <v>17</v>
      </c>
      <c r="M216" s="5">
        <v>3</v>
      </c>
      <c r="N216" s="5" t="s">
        <v>4</v>
      </c>
      <c r="O216" s="5">
        <v>2</v>
      </c>
      <c r="P216" s="5">
        <f>ROUND(Source!EL198,O216)</f>
        <v>5905.74</v>
      </c>
      <c r="Q216" s="5"/>
      <c r="R216" s="5"/>
      <c r="S216" s="5"/>
      <c r="T216" s="5"/>
      <c r="U216" s="5"/>
      <c r="V216" s="5"/>
      <c r="W216" s="5">
        <v>257.35000000000002</v>
      </c>
      <c r="X216" s="5">
        <v>1</v>
      </c>
      <c r="Y216" s="5">
        <v>257.35000000000002</v>
      </c>
      <c r="Z216" s="5">
        <v>5905.74</v>
      </c>
      <c r="AA216" s="5">
        <v>1</v>
      </c>
      <c r="AB216" s="5">
        <v>5905.74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217</v>
      </c>
      <c r="F217" s="5">
        <f>ROUND(Source!AU198,O217)</f>
        <v>80.48</v>
      </c>
      <c r="G217" s="5" t="s">
        <v>77</v>
      </c>
      <c r="H217" s="5" t="s">
        <v>78</v>
      </c>
      <c r="I217" s="5"/>
      <c r="J217" s="5"/>
      <c r="K217" s="5">
        <v>217</v>
      </c>
      <c r="L217" s="5">
        <v>18</v>
      </c>
      <c r="M217" s="5">
        <v>3</v>
      </c>
      <c r="N217" s="5" t="s">
        <v>4</v>
      </c>
      <c r="O217" s="5">
        <v>2</v>
      </c>
      <c r="P217" s="5">
        <f>ROUND(Source!EM198,O217)</f>
        <v>2781.76</v>
      </c>
      <c r="Q217" s="5"/>
      <c r="R217" s="5"/>
      <c r="S217" s="5"/>
      <c r="T217" s="5"/>
      <c r="U217" s="5"/>
      <c r="V217" s="5"/>
      <c r="W217" s="5">
        <v>80.48</v>
      </c>
      <c r="X217" s="5">
        <v>1</v>
      </c>
      <c r="Y217" s="5">
        <v>80.48</v>
      </c>
      <c r="Z217" s="5">
        <v>2781.76</v>
      </c>
      <c r="AA217" s="5">
        <v>1</v>
      </c>
      <c r="AB217" s="5">
        <v>2781.76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230</v>
      </c>
      <c r="F218" s="5">
        <f>ROUND(Source!BA198,O218)</f>
        <v>0</v>
      </c>
      <c r="G218" s="5" t="s">
        <v>79</v>
      </c>
      <c r="H218" s="5" t="s">
        <v>80</v>
      </c>
      <c r="I218" s="5"/>
      <c r="J218" s="5"/>
      <c r="K218" s="5">
        <v>230</v>
      </c>
      <c r="L218" s="5">
        <v>19</v>
      </c>
      <c r="M218" s="5">
        <v>3</v>
      </c>
      <c r="N218" s="5" t="s">
        <v>4</v>
      </c>
      <c r="O218" s="5">
        <v>2</v>
      </c>
      <c r="P218" s="5">
        <f>ROUND(Source!ES198,O218)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206</v>
      </c>
      <c r="F219" s="5">
        <f>ROUND(Source!T198,O219)</f>
        <v>0</v>
      </c>
      <c r="G219" s="5" t="s">
        <v>81</v>
      </c>
      <c r="H219" s="5" t="s">
        <v>82</v>
      </c>
      <c r="I219" s="5"/>
      <c r="J219" s="5"/>
      <c r="K219" s="5">
        <v>206</v>
      </c>
      <c r="L219" s="5">
        <v>20</v>
      </c>
      <c r="M219" s="5">
        <v>3</v>
      </c>
      <c r="N219" s="5" t="s">
        <v>4</v>
      </c>
      <c r="O219" s="5">
        <v>2</v>
      </c>
      <c r="P219" s="5">
        <f>ROUND(Source!DL198,O219)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207</v>
      </c>
      <c r="F220" s="5">
        <f>Source!U198</f>
        <v>8.0161000000000016</v>
      </c>
      <c r="G220" s="5" t="s">
        <v>83</v>
      </c>
      <c r="H220" s="5" t="s">
        <v>84</v>
      </c>
      <c r="I220" s="5"/>
      <c r="J220" s="5"/>
      <c r="K220" s="5">
        <v>207</v>
      </c>
      <c r="L220" s="5">
        <v>21</v>
      </c>
      <c r="M220" s="5">
        <v>3</v>
      </c>
      <c r="N220" s="5" t="s">
        <v>4</v>
      </c>
      <c r="O220" s="5">
        <v>-1</v>
      </c>
      <c r="P220" s="5">
        <f>Source!DM198</f>
        <v>8.0161000000000016</v>
      </c>
      <c r="Q220" s="5"/>
      <c r="R220" s="5"/>
      <c r="S220" s="5"/>
      <c r="T220" s="5"/>
      <c r="U220" s="5"/>
      <c r="V220" s="5"/>
      <c r="W220" s="5">
        <v>8.0161000000000016</v>
      </c>
      <c r="X220" s="5">
        <v>1</v>
      </c>
      <c r="Y220" s="5">
        <v>8.0161000000000016</v>
      </c>
      <c r="Z220" s="5">
        <v>8.0161000000000016</v>
      </c>
      <c r="AA220" s="5">
        <v>1</v>
      </c>
      <c r="AB220" s="5">
        <v>8.0161000000000016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208</v>
      </c>
      <c r="F221" s="5">
        <f>Source!V198</f>
        <v>0.19270000000000001</v>
      </c>
      <c r="G221" s="5" t="s">
        <v>85</v>
      </c>
      <c r="H221" s="5" t="s">
        <v>86</v>
      </c>
      <c r="I221" s="5"/>
      <c r="J221" s="5"/>
      <c r="K221" s="5">
        <v>208</v>
      </c>
      <c r="L221" s="5">
        <v>22</v>
      </c>
      <c r="M221" s="5">
        <v>3</v>
      </c>
      <c r="N221" s="5" t="s">
        <v>4</v>
      </c>
      <c r="O221" s="5">
        <v>-1</v>
      </c>
      <c r="P221" s="5">
        <f>Source!DN198</f>
        <v>0.19270000000000001</v>
      </c>
      <c r="Q221" s="5"/>
      <c r="R221" s="5"/>
      <c r="S221" s="5"/>
      <c r="T221" s="5"/>
      <c r="U221" s="5"/>
      <c r="V221" s="5"/>
      <c r="W221" s="5">
        <v>0.19270000000000001</v>
      </c>
      <c r="X221" s="5">
        <v>1</v>
      </c>
      <c r="Y221" s="5">
        <v>0.19270000000000001</v>
      </c>
      <c r="Z221" s="5">
        <v>0.19270000000000001</v>
      </c>
      <c r="AA221" s="5">
        <v>1</v>
      </c>
      <c r="AB221" s="5">
        <v>0.19270000000000001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209</v>
      </c>
      <c r="F222" s="5">
        <f>ROUND(Source!W198,O222)</f>
        <v>0.06</v>
      </c>
      <c r="G222" s="5" t="s">
        <v>87</v>
      </c>
      <c r="H222" s="5" t="s">
        <v>88</v>
      </c>
      <c r="I222" s="5"/>
      <c r="J222" s="5"/>
      <c r="K222" s="5">
        <v>209</v>
      </c>
      <c r="L222" s="5">
        <v>23</v>
      </c>
      <c r="M222" s="5">
        <v>3</v>
      </c>
      <c r="N222" s="5" t="s">
        <v>4</v>
      </c>
      <c r="O222" s="5">
        <v>2</v>
      </c>
      <c r="P222" s="5">
        <f>ROUND(Source!DO198,O222)</f>
        <v>0.06</v>
      </c>
      <c r="Q222" s="5"/>
      <c r="R222" s="5"/>
      <c r="S222" s="5"/>
      <c r="T222" s="5"/>
      <c r="U222" s="5"/>
      <c r="V222" s="5"/>
      <c r="W222" s="5">
        <v>0.06</v>
      </c>
      <c r="X222" s="5">
        <v>1</v>
      </c>
      <c r="Y222" s="5">
        <v>0.06</v>
      </c>
      <c r="Z222" s="5">
        <v>0.06</v>
      </c>
      <c r="AA222" s="5">
        <v>1</v>
      </c>
      <c r="AB222" s="5">
        <v>0.06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233</v>
      </c>
      <c r="F223" s="5">
        <f>ROUND(Source!BD198,O223)</f>
        <v>0</v>
      </c>
      <c r="G223" s="5" t="s">
        <v>89</v>
      </c>
      <c r="H223" s="5" t="s">
        <v>90</v>
      </c>
      <c r="I223" s="5"/>
      <c r="J223" s="5"/>
      <c r="K223" s="5">
        <v>233</v>
      </c>
      <c r="L223" s="5">
        <v>24</v>
      </c>
      <c r="M223" s="5">
        <v>3</v>
      </c>
      <c r="N223" s="5" t="s">
        <v>4</v>
      </c>
      <c r="O223" s="5">
        <v>2</v>
      </c>
      <c r="P223" s="5">
        <f>ROUND(Source!EV198,O223)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210</v>
      </c>
      <c r="F224" s="5">
        <f>ROUND(Source!X198,O224)</f>
        <v>71.45</v>
      </c>
      <c r="G224" s="5" t="s">
        <v>91</v>
      </c>
      <c r="H224" s="5" t="s">
        <v>92</v>
      </c>
      <c r="I224" s="5"/>
      <c r="J224" s="5"/>
      <c r="K224" s="5">
        <v>210</v>
      </c>
      <c r="L224" s="5">
        <v>25</v>
      </c>
      <c r="M224" s="5">
        <v>3</v>
      </c>
      <c r="N224" s="5" t="s">
        <v>4</v>
      </c>
      <c r="O224" s="5">
        <v>2</v>
      </c>
      <c r="P224" s="5">
        <f>ROUND(Source!DP198,O224)</f>
        <v>2469.41</v>
      </c>
      <c r="Q224" s="5"/>
      <c r="R224" s="5"/>
      <c r="S224" s="5"/>
      <c r="T224" s="5"/>
      <c r="U224" s="5"/>
      <c r="V224" s="5"/>
      <c r="W224" s="5">
        <v>71.45</v>
      </c>
      <c r="X224" s="5">
        <v>1</v>
      </c>
      <c r="Y224" s="5">
        <v>71.45</v>
      </c>
      <c r="Z224" s="5">
        <v>2469.41</v>
      </c>
      <c r="AA224" s="5">
        <v>1</v>
      </c>
      <c r="AB224" s="5">
        <v>2469.41</v>
      </c>
    </row>
    <row r="225" spans="1:206" x14ac:dyDescent="0.2">
      <c r="A225" s="5">
        <v>50</v>
      </c>
      <c r="B225" s="5">
        <v>0</v>
      </c>
      <c r="C225" s="5">
        <v>0</v>
      </c>
      <c r="D225" s="5">
        <v>1</v>
      </c>
      <c r="E225" s="5">
        <v>211</v>
      </c>
      <c r="F225" s="5">
        <f>ROUND(Source!Y198,O225)</f>
        <v>47.13</v>
      </c>
      <c r="G225" s="5" t="s">
        <v>93</v>
      </c>
      <c r="H225" s="5" t="s">
        <v>94</v>
      </c>
      <c r="I225" s="5"/>
      <c r="J225" s="5"/>
      <c r="K225" s="5">
        <v>211</v>
      </c>
      <c r="L225" s="5">
        <v>26</v>
      </c>
      <c r="M225" s="5">
        <v>3</v>
      </c>
      <c r="N225" s="5" t="s">
        <v>4</v>
      </c>
      <c r="O225" s="5">
        <v>2</v>
      </c>
      <c r="P225" s="5">
        <f>ROUND(Source!DQ198,O225)</f>
        <v>1628.9</v>
      </c>
      <c r="Q225" s="5"/>
      <c r="R225" s="5"/>
      <c r="S225" s="5"/>
      <c r="T225" s="5"/>
      <c r="U225" s="5"/>
      <c r="V225" s="5"/>
      <c r="W225" s="5">
        <v>47.13</v>
      </c>
      <c r="X225" s="5">
        <v>1</v>
      </c>
      <c r="Y225" s="5">
        <v>47.13</v>
      </c>
      <c r="Z225" s="5">
        <v>1628.9</v>
      </c>
      <c r="AA225" s="5">
        <v>1</v>
      </c>
      <c r="AB225" s="5">
        <v>1628.9</v>
      </c>
    </row>
    <row r="226" spans="1:206" x14ac:dyDescent="0.2">
      <c r="A226" s="5">
        <v>50</v>
      </c>
      <c r="B226" s="5">
        <v>0</v>
      </c>
      <c r="C226" s="5">
        <v>0</v>
      </c>
      <c r="D226" s="5">
        <v>1</v>
      </c>
      <c r="E226" s="5">
        <v>224</v>
      </c>
      <c r="F226" s="5">
        <f>ROUND(Source!AR198,O226)</f>
        <v>4251.05</v>
      </c>
      <c r="G226" s="5" t="s">
        <v>95</v>
      </c>
      <c r="H226" s="5" t="s">
        <v>96</v>
      </c>
      <c r="I226" s="5"/>
      <c r="J226" s="5"/>
      <c r="K226" s="5">
        <v>224</v>
      </c>
      <c r="L226" s="5">
        <v>27</v>
      </c>
      <c r="M226" s="5">
        <v>3</v>
      </c>
      <c r="N226" s="5" t="s">
        <v>4</v>
      </c>
      <c r="O226" s="5">
        <v>2</v>
      </c>
      <c r="P226" s="5">
        <f>ROUND(Source!EJ198,O226)</f>
        <v>31507.33</v>
      </c>
      <c r="Q226" s="5"/>
      <c r="R226" s="5"/>
      <c r="S226" s="5"/>
      <c r="T226" s="5"/>
      <c r="U226" s="5"/>
      <c r="V226" s="5"/>
      <c r="W226" s="5">
        <v>4251.05</v>
      </c>
      <c r="X226" s="5">
        <v>1</v>
      </c>
      <c r="Y226" s="5">
        <v>4251.05</v>
      </c>
      <c r="Z226" s="5">
        <v>31507.33</v>
      </c>
      <c r="AA226" s="5">
        <v>1</v>
      </c>
      <c r="AB226" s="5">
        <v>31507.33</v>
      </c>
    </row>
    <row r="228" spans="1:206" x14ac:dyDescent="0.2">
      <c r="A228" s="3">
        <v>51</v>
      </c>
      <c r="B228" s="3">
        <f>B12</f>
        <v>292</v>
      </c>
      <c r="C228" s="3">
        <f>A12</f>
        <v>1</v>
      </c>
      <c r="D228" s="3">
        <f>ROW(A12)</f>
        <v>12</v>
      </c>
      <c r="E228" s="3"/>
      <c r="F228" s="3" t="str">
        <f>IF(F12&lt;&gt;"",F12,"")</f>
        <v/>
      </c>
      <c r="G228" s="3" t="str">
        <f>IF(G12&lt;&gt;"",G12,"")</f>
        <v>Счетчик полукосвенного включения ставка_(Копия)</v>
      </c>
      <c r="H228" s="3">
        <v>0</v>
      </c>
      <c r="I228" s="3"/>
      <c r="J228" s="3"/>
      <c r="K228" s="3"/>
      <c r="L228" s="3"/>
      <c r="M228" s="3"/>
      <c r="N228" s="3"/>
      <c r="O228" s="3">
        <f t="shared" ref="O228:T228" si="173">ROUND(O198,2)</f>
        <v>4132.47</v>
      </c>
      <c r="P228" s="3">
        <f t="shared" si="173"/>
        <v>4003.59</v>
      </c>
      <c r="Q228" s="3">
        <f t="shared" si="173"/>
        <v>43.88</v>
      </c>
      <c r="R228" s="3">
        <f t="shared" si="173"/>
        <v>2.61</v>
      </c>
      <c r="S228" s="3">
        <f t="shared" si="173"/>
        <v>85</v>
      </c>
      <c r="T228" s="3">
        <f t="shared" si="173"/>
        <v>0</v>
      </c>
      <c r="U228" s="3">
        <f>U198</f>
        <v>8.0161000000000016</v>
      </c>
      <c r="V228" s="3">
        <f>V198</f>
        <v>0.19270000000000001</v>
      </c>
      <c r="W228" s="3">
        <f>ROUND(W198,2)</f>
        <v>0.06</v>
      </c>
      <c r="X228" s="3">
        <f>ROUND(X198,2)</f>
        <v>71.45</v>
      </c>
      <c r="Y228" s="3">
        <f>ROUND(Y198,2)</f>
        <v>47.13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>
        <f t="shared" ref="AO228:BD228" si="174">ROUND(AO198,2)</f>
        <v>0</v>
      </c>
      <c r="AP228" s="3">
        <f t="shared" si="174"/>
        <v>3913.22</v>
      </c>
      <c r="AQ228" s="3">
        <f t="shared" si="174"/>
        <v>0</v>
      </c>
      <c r="AR228" s="3">
        <f t="shared" si="174"/>
        <v>4251.05</v>
      </c>
      <c r="AS228" s="3">
        <f t="shared" si="174"/>
        <v>0</v>
      </c>
      <c r="AT228" s="3">
        <f t="shared" si="174"/>
        <v>257.35000000000002</v>
      </c>
      <c r="AU228" s="3">
        <f t="shared" si="174"/>
        <v>80.48</v>
      </c>
      <c r="AV228" s="3">
        <f t="shared" si="174"/>
        <v>4003.59</v>
      </c>
      <c r="AW228" s="3">
        <f t="shared" si="174"/>
        <v>90.37</v>
      </c>
      <c r="AX228" s="3">
        <f t="shared" si="174"/>
        <v>0</v>
      </c>
      <c r="AY228" s="3">
        <f t="shared" si="174"/>
        <v>90.37</v>
      </c>
      <c r="AZ228" s="3">
        <f t="shared" si="174"/>
        <v>3913.22</v>
      </c>
      <c r="BA228" s="3">
        <f t="shared" si="174"/>
        <v>0</v>
      </c>
      <c r="BB228" s="3">
        <f t="shared" si="174"/>
        <v>0</v>
      </c>
      <c r="BC228" s="3">
        <f t="shared" si="174"/>
        <v>0</v>
      </c>
      <c r="BD228" s="3">
        <f t="shared" si="174"/>
        <v>0</v>
      </c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4">
        <f t="shared" ref="DG228:DL228" si="175">ROUND(DG198,2)</f>
        <v>27409.02</v>
      </c>
      <c r="DH228" s="4">
        <f t="shared" si="175"/>
        <v>23942.6</v>
      </c>
      <c r="DI228" s="4">
        <f t="shared" si="175"/>
        <v>528.62</v>
      </c>
      <c r="DJ228" s="4">
        <f t="shared" si="175"/>
        <v>90.1</v>
      </c>
      <c r="DK228" s="4">
        <f t="shared" si="175"/>
        <v>2937.8</v>
      </c>
      <c r="DL228" s="4">
        <f t="shared" si="175"/>
        <v>0</v>
      </c>
      <c r="DM228" s="4">
        <f>DM198</f>
        <v>8.0161000000000016</v>
      </c>
      <c r="DN228" s="4">
        <f>DN198</f>
        <v>0.19270000000000001</v>
      </c>
      <c r="DO228" s="4">
        <f>ROUND(DO198,2)</f>
        <v>0.06</v>
      </c>
      <c r="DP228" s="4">
        <f>ROUND(DP198,2)</f>
        <v>2469.41</v>
      </c>
      <c r="DQ228" s="4">
        <f>ROUND(DQ198,2)</f>
        <v>1628.9</v>
      </c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>
        <f t="shared" ref="EG228:EV228" si="176">ROUND(EG198,2)</f>
        <v>0</v>
      </c>
      <c r="EH228" s="4">
        <f t="shared" si="176"/>
        <v>22819.83</v>
      </c>
      <c r="EI228" s="4">
        <f t="shared" si="176"/>
        <v>0</v>
      </c>
      <c r="EJ228" s="4">
        <f t="shared" si="176"/>
        <v>31507.33</v>
      </c>
      <c r="EK228" s="4">
        <f t="shared" si="176"/>
        <v>0</v>
      </c>
      <c r="EL228" s="4">
        <f t="shared" si="176"/>
        <v>5905.74</v>
      </c>
      <c r="EM228" s="4">
        <f t="shared" si="176"/>
        <v>2781.76</v>
      </c>
      <c r="EN228" s="4">
        <f t="shared" si="176"/>
        <v>23942.6</v>
      </c>
      <c r="EO228" s="4">
        <f t="shared" si="176"/>
        <v>1122.77</v>
      </c>
      <c r="EP228" s="4">
        <f t="shared" si="176"/>
        <v>0</v>
      </c>
      <c r="EQ228" s="4">
        <f t="shared" si="176"/>
        <v>1122.77</v>
      </c>
      <c r="ER228" s="4">
        <f t="shared" si="176"/>
        <v>22819.83</v>
      </c>
      <c r="ES228" s="4">
        <f t="shared" si="176"/>
        <v>0</v>
      </c>
      <c r="ET228" s="4">
        <f t="shared" si="176"/>
        <v>0</v>
      </c>
      <c r="EU228" s="4">
        <f t="shared" si="176"/>
        <v>0</v>
      </c>
      <c r="EV228" s="4">
        <f t="shared" si="176"/>
        <v>0</v>
      </c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  <c r="GB228" s="4"/>
      <c r="GC228" s="4"/>
      <c r="GD228" s="4"/>
      <c r="GE228" s="4"/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>
        <v>0</v>
      </c>
    </row>
    <row r="230" spans="1:206" x14ac:dyDescent="0.2">
      <c r="A230" s="5">
        <v>50</v>
      </c>
      <c r="B230" s="5">
        <v>0</v>
      </c>
      <c r="C230" s="5">
        <v>0</v>
      </c>
      <c r="D230" s="5">
        <v>1</v>
      </c>
      <c r="E230" s="5">
        <v>201</v>
      </c>
      <c r="F230" s="5">
        <f>ROUND(Source!O228,O230)</f>
        <v>4132.47</v>
      </c>
      <c r="G230" s="5" t="s">
        <v>43</v>
      </c>
      <c r="H230" s="5" t="s">
        <v>44</v>
      </c>
      <c r="I230" s="5"/>
      <c r="J230" s="5"/>
      <c r="K230" s="5">
        <v>201</v>
      </c>
      <c r="L230" s="5">
        <v>1</v>
      </c>
      <c r="M230" s="5">
        <v>3</v>
      </c>
      <c r="N230" s="5" t="s">
        <v>4</v>
      </c>
      <c r="O230" s="5">
        <v>2</v>
      </c>
      <c r="P230" s="5">
        <f>ROUND(Source!DG228,O230)</f>
        <v>27409.02</v>
      </c>
      <c r="Q230" s="5"/>
      <c r="R230" s="5"/>
      <c r="S230" s="5"/>
      <c r="T230" s="5"/>
      <c r="U230" s="5"/>
      <c r="V230" s="5"/>
      <c r="W230" s="5">
        <v>4132.47</v>
      </c>
      <c r="X230" s="5">
        <v>1</v>
      </c>
      <c r="Y230" s="5">
        <v>4132.47</v>
      </c>
      <c r="Z230" s="5">
        <v>27409.02</v>
      </c>
      <c r="AA230" s="5">
        <v>1</v>
      </c>
      <c r="AB230" s="5">
        <v>27409.02</v>
      </c>
    </row>
    <row r="231" spans="1:206" x14ac:dyDescent="0.2">
      <c r="A231" s="5">
        <v>50</v>
      </c>
      <c r="B231" s="5">
        <v>0</v>
      </c>
      <c r="C231" s="5">
        <v>0</v>
      </c>
      <c r="D231" s="5">
        <v>1</v>
      </c>
      <c r="E231" s="5">
        <v>202</v>
      </c>
      <c r="F231" s="5">
        <f>ROUND(Source!P228,O231)</f>
        <v>4003.59</v>
      </c>
      <c r="G231" s="5" t="s">
        <v>45</v>
      </c>
      <c r="H231" s="5" t="s">
        <v>46</v>
      </c>
      <c r="I231" s="5"/>
      <c r="J231" s="5"/>
      <c r="K231" s="5">
        <v>202</v>
      </c>
      <c r="L231" s="5">
        <v>2</v>
      </c>
      <c r="M231" s="5">
        <v>3</v>
      </c>
      <c r="N231" s="5" t="s">
        <v>4</v>
      </c>
      <c r="O231" s="5">
        <v>2</v>
      </c>
      <c r="P231" s="5">
        <f>ROUND(Source!DH228,O231)</f>
        <v>23942.6</v>
      </c>
      <c r="Q231" s="5"/>
      <c r="R231" s="5"/>
      <c r="S231" s="5"/>
      <c r="T231" s="5"/>
      <c r="U231" s="5"/>
      <c r="V231" s="5"/>
      <c r="W231" s="5">
        <v>4003.59</v>
      </c>
      <c r="X231" s="5">
        <v>1</v>
      </c>
      <c r="Y231" s="5">
        <v>4003.59</v>
      </c>
      <c r="Z231" s="5">
        <v>23942.6</v>
      </c>
      <c r="AA231" s="5">
        <v>1</v>
      </c>
      <c r="AB231" s="5">
        <v>23942.6</v>
      </c>
    </row>
    <row r="232" spans="1:206" x14ac:dyDescent="0.2">
      <c r="A232" s="5">
        <v>50</v>
      </c>
      <c r="B232" s="5">
        <v>0</v>
      </c>
      <c r="C232" s="5">
        <v>0</v>
      </c>
      <c r="D232" s="5">
        <v>1</v>
      </c>
      <c r="E232" s="5">
        <v>222</v>
      </c>
      <c r="F232" s="5">
        <f>ROUND(Source!AO228,O232)</f>
        <v>0</v>
      </c>
      <c r="G232" s="5" t="s">
        <v>47</v>
      </c>
      <c r="H232" s="5" t="s">
        <v>48</v>
      </c>
      <c r="I232" s="5"/>
      <c r="J232" s="5"/>
      <c r="K232" s="5">
        <v>222</v>
      </c>
      <c r="L232" s="5">
        <v>3</v>
      </c>
      <c r="M232" s="5">
        <v>3</v>
      </c>
      <c r="N232" s="5" t="s">
        <v>4</v>
      </c>
      <c r="O232" s="5">
        <v>2</v>
      </c>
      <c r="P232" s="5">
        <f>ROUND(Source!EG228,O232)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06" x14ac:dyDescent="0.2">
      <c r="A233" s="5">
        <v>50</v>
      </c>
      <c r="B233" s="5">
        <v>0</v>
      </c>
      <c r="C233" s="5">
        <v>0</v>
      </c>
      <c r="D233" s="5">
        <v>1</v>
      </c>
      <c r="E233" s="5">
        <v>225</v>
      </c>
      <c r="F233" s="5">
        <f>ROUND(Source!AV228,O233)</f>
        <v>4003.59</v>
      </c>
      <c r="G233" s="5" t="s">
        <v>49</v>
      </c>
      <c r="H233" s="5" t="s">
        <v>50</v>
      </c>
      <c r="I233" s="5"/>
      <c r="J233" s="5"/>
      <c r="K233" s="5">
        <v>225</v>
      </c>
      <c r="L233" s="5">
        <v>4</v>
      </c>
      <c r="M233" s="5">
        <v>3</v>
      </c>
      <c r="N233" s="5" t="s">
        <v>4</v>
      </c>
      <c r="O233" s="5">
        <v>2</v>
      </c>
      <c r="P233" s="5">
        <f>ROUND(Source!EN228,O233)</f>
        <v>23942.6</v>
      </c>
      <c r="Q233" s="5"/>
      <c r="R233" s="5"/>
      <c r="S233" s="5"/>
      <c r="T233" s="5"/>
      <c r="U233" s="5"/>
      <c r="V233" s="5"/>
      <c r="W233" s="5">
        <v>4003.59</v>
      </c>
      <c r="X233" s="5">
        <v>1</v>
      </c>
      <c r="Y233" s="5">
        <v>4003.59</v>
      </c>
      <c r="Z233" s="5">
        <v>23942.6</v>
      </c>
      <c r="AA233" s="5">
        <v>1</v>
      </c>
      <c r="AB233" s="5">
        <v>23942.6</v>
      </c>
    </row>
    <row r="234" spans="1:206" x14ac:dyDescent="0.2">
      <c r="A234" s="5">
        <v>50</v>
      </c>
      <c r="B234" s="5">
        <v>0</v>
      </c>
      <c r="C234" s="5">
        <v>0</v>
      </c>
      <c r="D234" s="5">
        <v>1</v>
      </c>
      <c r="E234" s="5">
        <v>226</v>
      </c>
      <c r="F234" s="5">
        <f>ROUND(Source!AW228,O234)</f>
        <v>90.37</v>
      </c>
      <c r="G234" s="5" t="s">
        <v>51</v>
      </c>
      <c r="H234" s="5" t="s">
        <v>52</v>
      </c>
      <c r="I234" s="5"/>
      <c r="J234" s="5"/>
      <c r="K234" s="5">
        <v>226</v>
      </c>
      <c r="L234" s="5">
        <v>5</v>
      </c>
      <c r="M234" s="5">
        <v>3</v>
      </c>
      <c r="N234" s="5" t="s">
        <v>4</v>
      </c>
      <c r="O234" s="5">
        <v>2</v>
      </c>
      <c r="P234" s="5">
        <f>ROUND(Source!EO228,O234)</f>
        <v>1122.77</v>
      </c>
      <c r="Q234" s="5"/>
      <c r="R234" s="5"/>
      <c r="S234" s="5"/>
      <c r="T234" s="5"/>
      <c r="U234" s="5"/>
      <c r="V234" s="5"/>
      <c r="W234" s="5">
        <v>90.37</v>
      </c>
      <c r="X234" s="5">
        <v>1</v>
      </c>
      <c r="Y234" s="5">
        <v>90.37</v>
      </c>
      <c r="Z234" s="5">
        <v>1122.77</v>
      </c>
      <c r="AA234" s="5">
        <v>1</v>
      </c>
      <c r="AB234" s="5">
        <v>1122.77</v>
      </c>
    </row>
    <row r="235" spans="1:206" x14ac:dyDescent="0.2">
      <c r="A235" s="5">
        <v>50</v>
      </c>
      <c r="B235" s="5">
        <v>0</v>
      </c>
      <c r="C235" s="5">
        <v>0</v>
      </c>
      <c r="D235" s="5">
        <v>1</v>
      </c>
      <c r="E235" s="5">
        <v>227</v>
      </c>
      <c r="F235" s="5">
        <f>ROUND(Source!AX228,O235)</f>
        <v>0</v>
      </c>
      <c r="G235" s="5" t="s">
        <v>53</v>
      </c>
      <c r="H235" s="5" t="s">
        <v>54</v>
      </c>
      <c r="I235" s="5"/>
      <c r="J235" s="5"/>
      <c r="K235" s="5">
        <v>227</v>
      </c>
      <c r="L235" s="5">
        <v>6</v>
      </c>
      <c r="M235" s="5">
        <v>3</v>
      </c>
      <c r="N235" s="5" t="s">
        <v>4</v>
      </c>
      <c r="O235" s="5">
        <v>2</v>
      </c>
      <c r="P235" s="5">
        <f>ROUND(Source!EP228,O235)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228</v>
      </c>
      <c r="F236" s="5">
        <f>ROUND(Source!AY228,O236)</f>
        <v>90.37</v>
      </c>
      <c r="G236" s="5" t="s">
        <v>55</v>
      </c>
      <c r="H236" s="5" t="s">
        <v>56</v>
      </c>
      <c r="I236" s="5"/>
      <c r="J236" s="5"/>
      <c r="K236" s="5">
        <v>228</v>
      </c>
      <c r="L236" s="5">
        <v>7</v>
      </c>
      <c r="M236" s="5">
        <v>3</v>
      </c>
      <c r="N236" s="5" t="s">
        <v>4</v>
      </c>
      <c r="O236" s="5">
        <v>2</v>
      </c>
      <c r="P236" s="5">
        <f>ROUND(Source!EQ228,O236)</f>
        <v>1122.77</v>
      </c>
      <c r="Q236" s="5"/>
      <c r="R236" s="5"/>
      <c r="S236" s="5"/>
      <c r="T236" s="5"/>
      <c r="U236" s="5"/>
      <c r="V236" s="5"/>
      <c r="W236" s="5">
        <v>90.37</v>
      </c>
      <c r="X236" s="5">
        <v>1</v>
      </c>
      <c r="Y236" s="5">
        <v>90.37</v>
      </c>
      <c r="Z236" s="5">
        <v>1122.77</v>
      </c>
      <c r="AA236" s="5">
        <v>1</v>
      </c>
      <c r="AB236" s="5">
        <v>1122.77</v>
      </c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216</v>
      </c>
      <c r="F237" s="5">
        <f>ROUND(Source!AP228,O237)</f>
        <v>3913.22</v>
      </c>
      <c r="G237" s="5" t="s">
        <v>57</v>
      </c>
      <c r="H237" s="5" t="s">
        <v>58</v>
      </c>
      <c r="I237" s="5"/>
      <c r="J237" s="5"/>
      <c r="K237" s="5">
        <v>216</v>
      </c>
      <c r="L237" s="5">
        <v>8</v>
      </c>
      <c r="M237" s="5">
        <v>3</v>
      </c>
      <c r="N237" s="5" t="s">
        <v>4</v>
      </c>
      <c r="O237" s="5">
        <v>2</v>
      </c>
      <c r="P237" s="5">
        <f>ROUND(Source!EH228,O237)</f>
        <v>22819.83</v>
      </c>
      <c r="Q237" s="5"/>
      <c r="R237" s="5"/>
      <c r="S237" s="5"/>
      <c r="T237" s="5"/>
      <c r="U237" s="5"/>
      <c r="V237" s="5"/>
      <c r="W237" s="5">
        <v>3913.22</v>
      </c>
      <c r="X237" s="5">
        <v>1</v>
      </c>
      <c r="Y237" s="5">
        <v>3913.22</v>
      </c>
      <c r="Z237" s="5">
        <v>22819.83</v>
      </c>
      <c r="AA237" s="5">
        <v>1</v>
      </c>
      <c r="AB237" s="5">
        <v>22819.83</v>
      </c>
    </row>
    <row r="238" spans="1:206" x14ac:dyDescent="0.2">
      <c r="A238" s="5">
        <v>50</v>
      </c>
      <c r="B238" s="5">
        <v>0</v>
      </c>
      <c r="C238" s="5">
        <v>0</v>
      </c>
      <c r="D238" s="5">
        <v>1</v>
      </c>
      <c r="E238" s="5">
        <v>223</v>
      </c>
      <c r="F238" s="5">
        <f>ROUND(Source!AQ228,O238)</f>
        <v>0</v>
      </c>
      <c r="G238" s="5" t="s">
        <v>59</v>
      </c>
      <c r="H238" s="5" t="s">
        <v>60</v>
      </c>
      <c r="I238" s="5"/>
      <c r="J238" s="5"/>
      <c r="K238" s="5">
        <v>223</v>
      </c>
      <c r="L238" s="5">
        <v>9</v>
      </c>
      <c r="M238" s="5">
        <v>3</v>
      </c>
      <c r="N238" s="5" t="s">
        <v>4</v>
      </c>
      <c r="O238" s="5">
        <v>2</v>
      </c>
      <c r="P238" s="5">
        <f>ROUND(Source!EI228,O238)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06" x14ac:dyDescent="0.2">
      <c r="A239" s="5">
        <v>50</v>
      </c>
      <c r="B239" s="5">
        <v>0</v>
      </c>
      <c r="C239" s="5">
        <v>0</v>
      </c>
      <c r="D239" s="5">
        <v>1</v>
      </c>
      <c r="E239" s="5">
        <v>229</v>
      </c>
      <c r="F239" s="5">
        <f>ROUND(Source!AZ228,O239)</f>
        <v>3913.22</v>
      </c>
      <c r="G239" s="5" t="s">
        <v>61</v>
      </c>
      <c r="H239" s="5" t="s">
        <v>62</v>
      </c>
      <c r="I239" s="5"/>
      <c r="J239" s="5"/>
      <c r="K239" s="5">
        <v>229</v>
      </c>
      <c r="L239" s="5">
        <v>10</v>
      </c>
      <c r="M239" s="5">
        <v>3</v>
      </c>
      <c r="N239" s="5" t="s">
        <v>4</v>
      </c>
      <c r="O239" s="5">
        <v>2</v>
      </c>
      <c r="P239" s="5">
        <f>ROUND(Source!ER228,O239)</f>
        <v>22819.83</v>
      </c>
      <c r="Q239" s="5"/>
      <c r="R239" s="5"/>
      <c r="S239" s="5"/>
      <c r="T239" s="5"/>
      <c r="U239" s="5"/>
      <c r="V239" s="5"/>
      <c r="W239" s="5">
        <v>3913.22</v>
      </c>
      <c r="X239" s="5">
        <v>1</v>
      </c>
      <c r="Y239" s="5">
        <v>3913.22</v>
      </c>
      <c r="Z239" s="5">
        <v>22819.83</v>
      </c>
      <c r="AA239" s="5">
        <v>1</v>
      </c>
      <c r="AB239" s="5">
        <v>22819.83</v>
      </c>
    </row>
    <row r="240" spans="1:206" x14ac:dyDescent="0.2">
      <c r="A240" s="5">
        <v>50</v>
      </c>
      <c r="B240" s="5">
        <v>0</v>
      </c>
      <c r="C240" s="5">
        <v>0</v>
      </c>
      <c r="D240" s="5">
        <v>1</v>
      </c>
      <c r="E240" s="5">
        <v>203</v>
      </c>
      <c r="F240" s="5">
        <f>ROUND(Source!Q228,O240)</f>
        <v>43.88</v>
      </c>
      <c r="G240" s="5" t="s">
        <v>63</v>
      </c>
      <c r="H240" s="5" t="s">
        <v>64</v>
      </c>
      <c r="I240" s="5"/>
      <c r="J240" s="5"/>
      <c r="K240" s="5">
        <v>203</v>
      </c>
      <c r="L240" s="5">
        <v>11</v>
      </c>
      <c r="M240" s="5">
        <v>3</v>
      </c>
      <c r="N240" s="5" t="s">
        <v>4</v>
      </c>
      <c r="O240" s="5">
        <v>2</v>
      </c>
      <c r="P240" s="5">
        <f>ROUND(Source!DI228,O240)</f>
        <v>528.62</v>
      </c>
      <c r="Q240" s="5"/>
      <c r="R240" s="5"/>
      <c r="S240" s="5"/>
      <c r="T240" s="5"/>
      <c r="U240" s="5"/>
      <c r="V240" s="5"/>
      <c r="W240" s="5">
        <v>43.88</v>
      </c>
      <c r="X240" s="5">
        <v>1</v>
      </c>
      <c r="Y240" s="5">
        <v>43.88</v>
      </c>
      <c r="Z240" s="5">
        <v>528.62</v>
      </c>
      <c r="AA240" s="5">
        <v>1</v>
      </c>
      <c r="AB240" s="5">
        <v>528.62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231</v>
      </c>
      <c r="F241" s="5">
        <f>ROUND(Source!BB228,O241)</f>
        <v>0</v>
      </c>
      <c r="G241" s="5" t="s">
        <v>65</v>
      </c>
      <c r="H241" s="5" t="s">
        <v>66</v>
      </c>
      <c r="I241" s="5"/>
      <c r="J241" s="5"/>
      <c r="K241" s="5">
        <v>231</v>
      </c>
      <c r="L241" s="5">
        <v>12</v>
      </c>
      <c r="M241" s="5">
        <v>3</v>
      </c>
      <c r="N241" s="5" t="s">
        <v>4</v>
      </c>
      <c r="O241" s="5">
        <v>2</v>
      </c>
      <c r="P241" s="5">
        <f>ROUND(Source!ET228,O241)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204</v>
      </c>
      <c r="F242" s="5">
        <f>ROUND(Source!R228,O242)</f>
        <v>2.61</v>
      </c>
      <c r="G242" s="5" t="s">
        <v>67</v>
      </c>
      <c r="H242" s="5" t="s">
        <v>68</v>
      </c>
      <c r="I242" s="5"/>
      <c r="J242" s="5"/>
      <c r="K242" s="5">
        <v>204</v>
      </c>
      <c r="L242" s="5">
        <v>13</v>
      </c>
      <c r="M242" s="5">
        <v>3</v>
      </c>
      <c r="N242" s="5" t="s">
        <v>4</v>
      </c>
      <c r="O242" s="5">
        <v>2</v>
      </c>
      <c r="P242" s="5">
        <f>ROUND(Source!DJ228,O242)</f>
        <v>90.1</v>
      </c>
      <c r="Q242" s="5"/>
      <c r="R242" s="5"/>
      <c r="S242" s="5"/>
      <c r="T242" s="5"/>
      <c r="U242" s="5"/>
      <c r="V242" s="5"/>
      <c r="W242" s="5">
        <v>2.61</v>
      </c>
      <c r="X242" s="5">
        <v>1</v>
      </c>
      <c r="Y242" s="5">
        <v>2.61</v>
      </c>
      <c r="Z242" s="5">
        <v>90.1</v>
      </c>
      <c r="AA242" s="5">
        <v>1</v>
      </c>
      <c r="AB242" s="5">
        <v>90.1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205</v>
      </c>
      <c r="F243" s="5">
        <f>ROUND(Source!S228,O243)</f>
        <v>85</v>
      </c>
      <c r="G243" s="5" t="s">
        <v>69</v>
      </c>
      <c r="H243" s="5" t="s">
        <v>70</v>
      </c>
      <c r="I243" s="5"/>
      <c r="J243" s="5"/>
      <c r="K243" s="5">
        <v>205</v>
      </c>
      <c r="L243" s="5">
        <v>14</v>
      </c>
      <c r="M243" s="5">
        <v>3</v>
      </c>
      <c r="N243" s="5" t="s">
        <v>4</v>
      </c>
      <c r="O243" s="5">
        <v>2</v>
      </c>
      <c r="P243" s="5">
        <f>ROUND(Source!DK228,O243)</f>
        <v>2937.8</v>
      </c>
      <c r="Q243" s="5"/>
      <c r="R243" s="5"/>
      <c r="S243" s="5"/>
      <c r="T243" s="5"/>
      <c r="U243" s="5"/>
      <c r="V243" s="5"/>
      <c r="W243" s="5">
        <v>85</v>
      </c>
      <c r="X243" s="5">
        <v>1</v>
      </c>
      <c r="Y243" s="5">
        <v>85</v>
      </c>
      <c r="Z243" s="5">
        <v>2937.8</v>
      </c>
      <c r="AA243" s="5">
        <v>1</v>
      </c>
      <c r="AB243" s="5">
        <v>2937.8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232</v>
      </c>
      <c r="F244" s="5">
        <f>ROUND(Source!BC228,O244)</f>
        <v>0</v>
      </c>
      <c r="G244" s="5" t="s">
        <v>71</v>
      </c>
      <c r="H244" s="5" t="s">
        <v>72</v>
      </c>
      <c r="I244" s="5"/>
      <c r="J244" s="5"/>
      <c r="K244" s="5">
        <v>232</v>
      </c>
      <c r="L244" s="5">
        <v>15</v>
      </c>
      <c r="M244" s="5">
        <v>3</v>
      </c>
      <c r="N244" s="5" t="s">
        <v>4</v>
      </c>
      <c r="O244" s="5">
        <v>2</v>
      </c>
      <c r="P244" s="5">
        <f>ROUND(Source!EU228,O244)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214</v>
      </c>
      <c r="F245" s="5">
        <f>ROUND(Source!AS228,O245)</f>
        <v>0</v>
      </c>
      <c r="G245" s="5" t="s">
        <v>73</v>
      </c>
      <c r="H245" s="5" t="s">
        <v>74</v>
      </c>
      <c r="I245" s="5"/>
      <c r="J245" s="5"/>
      <c r="K245" s="5">
        <v>214</v>
      </c>
      <c r="L245" s="5">
        <v>16</v>
      </c>
      <c r="M245" s="5">
        <v>3</v>
      </c>
      <c r="N245" s="5" t="s">
        <v>4</v>
      </c>
      <c r="O245" s="5">
        <v>2</v>
      </c>
      <c r="P245" s="5">
        <f>ROUND(Source!EK228,O245)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215</v>
      </c>
      <c r="F246" s="5">
        <f>ROUND(Source!AT228,O246)</f>
        <v>257.35000000000002</v>
      </c>
      <c r="G246" s="5" t="s">
        <v>75</v>
      </c>
      <c r="H246" s="5" t="s">
        <v>76</v>
      </c>
      <c r="I246" s="5"/>
      <c r="J246" s="5"/>
      <c r="K246" s="5">
        <v>215</v>
      </c>
      <c r="L246" s="5">
        <v>17</v>
      </c>
      <c r="M246" s="5">
        <v>3</v>
      </c>
      <c r="N246" s="5" t="s">
        <v>4</v>
      </c>
      <c r="O246" s="5">
        <v>2</v>
      </c>
      <c r="P246" s="5">
        <f>ROUND(Source!EL228,O246)</f>
        <v>5905.74</v>
      </c>
      <c r="Q246" s="5"/>
      <c r="R246" s="5"/>
      <c r="S246" s="5"/>
      <c r="T246" s="5"/>
      <c r="U246" s="5"/>
      <c r="V246" s="5"/>
      <c r="W246" s="5">
        <v>257.35000000000002</v>
      </c>
      <c r="X246" s="5">
        <v>1</v>
      </c>
      <c r="Y246" s="5">
        <v>257.35000000000002</v>
      </c>
      <c r="Z246" s="5">
        <v>5905.74</v>
      </c>
      <c r="AA246" s="5">
        <v>1</v>
      </c>
      <c r="AB246" s="5">
        <v>5905.74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217</v>
      </c>
      <c r="F247" s="5">
        <f>ROUND(Source!AU228,O247)</f>
        <v>80.48</v>
      </c>
      <c r="G247" s="5" t="s">
        <v>77</v>
      </c>
      <c r="H247" s="5" t="s">
        <v>78</v>
      </c>
      <c r="I247" s="5"/>
      <c r="J247" s="5"/>
      <c r="K247" s="5">
        <v>217</v>
      </c>
      <c r="L247" s="5">
        <v>18</v>
      </c>
      <c r="M247" s="5">
        <v>3</v>
      </c>
      <c r="N247" s="5" t="s">
        <v>4</v>
      </c>
      <c r="O247" s="5">
        <v>2</v>
      </c>
      <c r="P247" s="5">
        <f>ROUND(Source!EM228,O247)</f>
        <v>2781.76</v>
      </c>
      <c r="Q247" s="5"/>
      <c r="R247" s="5"/>
      <c r="S247" s="5"/>
      <c r="T247" s="5"/>
      <c r="U247" s="5"/>
      <c r="V247" s="5"/>
      <c r="W247" s="5">
        <v>80.48</v>
      </c>
      <c r="X247" s="5">
        <v>1</v>
      </c>
      <c r="Y247" s="5">
        <v>80.48</v>
      </c>
      <c r="Z247" s="5">
        <v>2781.76</v>
      </c>
      <c r="AA247" s="5">
        <v>1</v>
      </c>
      <c r="AB247" s="5">
        <v>2781.76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230</v>
      </c>
      <c r="F248" s="5">
        <f>ROUND(Source!BA228,O248)</f>
        <v>0</v>
      </c>
      <c r="G248" s="5" t="s">
        <v>79</v>
      </c>
      <c r="H248" s="5" t="s">
        <v>80</v>
      </c>
      <c r="I248" s="5"/>
      <c r="J248" s="5"/>
      <c r="K248" s="5">
        <v>230</v>
      </c>
      <c r="L248" s="5">
        <v>19</v>
      </c>
      <c r="M248" s="5">
        <v>3</v>
      </c>
      <c r="N248" s="5" t="s">
        <v>4</v>
      </c>
      <c r="O248" s="5">
        <v>2</v>
      </c>
      <c r="P248" s="5">
        <f>ROUND(Source!ES228,O248)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206</v>
      </c>
      <c r="F249" s="5">
        <f>ROUND(Source!T228,O249)</f>
        <v>0</v>
      </c>
      <c r="G249" s="5" t="s">
        <v>81</v>
      </c>
      <c r="H249" s="5" t="s">
        <v>82</v>
      </c>
      <c r="I249" s="5"/>
      <c r="J249" s="5"/>
      <c r="K249" s="5">
        <v>206</v>
      </c>
      <c r="L249" s="5">
        <v>20</v>
      </c>
      <c r="M249" s="5">
        <v>3</v>
      </c>
      <c r="N249" s="5" t="s">
        <v>4</v>
      </c>
      <c r="O249" s="5">
        <v>2</v>
      </c>
      <c r="P249" s="5">
        <f>ROUND(Source!DL228,O249)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207</v>
      </c>
      <c r="F250" s="5">
        <f>Source!U228</f>
        <v>8.0161000000000016</v>
      </c>
      <c r="G250" s="5" t="s">
        <v>83</v>
      </c>
      <c r="H250" s="5" t="s">
        <v>84</v>
      </c>
      <c r="I250" s="5"/>
      <c r="J250" s="5"/>
      <c r="K250" s="5">
        <v>207</v>
      </c>
      <c r="L250" s="5">
        <v>21</v>
      </c>
      <c r="M250" s="5">
        <v>3</v>
      </c>
      <c r="N250" s="5" t="s">
        <v>4</v>
      </c>
      <c r="O250" s="5">
        <v>-1</v>
      </c>
      <c r="P250" s="5">
        <f>Source!DM228</f>
        <v>8.0161000000000016</v>
      </c>
      <c r="Q250" s="5"/>
      <c r="R250" s="5"/>
      <c r="S250" s="5"/>
      <c r="T250" s="5"/>
      <c r="U250" s="5"/>
      <c r="V250" s="5"/>
      <c r="W250" s="5">
        <v>8.0161000000000016</v>
      </c>
      <c r="X250" s="5">
        <v>1</v>
      </c>
      <c r="Y250" s="5">
        <v>8.0161000000000016</v>
      </c>
      <c r="Z250" s="5">
        <v>8.0161000000000016</v>
      </c>
      <c r="AA250" s="5">
        <v>1</v>
      </c>
      <c r="AB250" s="5">
        <v>8.0161000000000016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208</v>
      </c>
      <c r="F251" s="5">
        <f>Source!V228</f>
        <v>0.19270000000000001</v>
      </c>
      <c r="G251" s="5" t="s">
        <v>85</v>
      </c>
      <c r="H251" s="5" t="s">
        <v>86</v>
      </c>
      <c r="I251" s="5"/>
      <c r="J251" s="5"/>
      <c r="K251" s="5">
        <v>208</v>
      </c>
      <c r="L251" s="5">
        <v>22</v>
      </c>
      <c r="M251" s="5">
        <v>3</v>
      </c>
      <c r="N251" s="5" t="s">
        <v>4</v>
      </c>
      <c r="O251" s="5">
        <v>-1</v>
      </c>
      <c r="P251" s="5">
        <f>Source!DN228</f>
        <v>0.19270000000000001</v>
      </c>
      <c r="Q251" s="5"/>
      <c r="R251" s="5"/>
      <c r="S251" s="5"/>
      <c r="T251" s="5"/>
      <c r="U251" s="5"/>
      <c r="V251" s="5"/>
      <c r="W251" s="5">
        <v>0.19270000000000001</v>
      </c>
      <c r="X251" s="5">
        <v>1</v>
      </c>
      <c r="Y251" s="5">
        <v>0.19270000000000001</v>
      </c>
      <c r="Z251" s="5">
        <v>0.19270000000000001</v>
      </c>
      <c r="AA251" s="5">
        <v>1</v>
      </c>
      <c r="AB251" s="5">
        <v>0.19270000000000001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209</v>
      </c>
      <c r="F252" s="5">
        <f>ROUND(Source!W228,O252)</f>
        <v>0.06</v>
      </c>
      <c r="G252" s="5" t="s">
        <v>87</v>
      </c>
      <c r="H252" s="5" t="s">
        <v>88</v>
      </c>
      <c r="I252" s="5"/>
      <c r="J252" s="5"/>
      <c r="K252" s="5">
        <v>209</v>
      </c>
      <c r="L252" s="5">
        <v>23</v>
      </c>
      <c r="M252" s="5">
        <v>3</v>
      </c>
      <c r="N252" s="5" t="s">
        <v>4</v>
      </c>
      <c r="O252" s="5">
        <v>2</v>
      </c>
      <c r="P252" s="5">
        <f>ROUND(Source!DO228,O252)</f>
        <v>0.06</v>
      </c>
      <c r="Q252" s="5"/>
      <c r="R252" s="5"/>
      <c r="S252" s="5"/>
      <c r="T252" s="5"/>
      <c r="U252" s="5"/>
      <c r="V252" s="5"/>
      <c r="W252" s="5">
        <v>0.06</v>
      </c>
      <c r="X252" s="5">
        <v>1</v>
      </c>
      <c r="Y252" s="5">
        <v>0.06</v>
      </c>
      <c r="Z252" s="5">
        <v>0.06</v>
      </c>
      <c r="AA252" s="5">
        <v>1</v>
      </c>
      <c r="AB252" s="5">
        <v>0.06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233</v>
      </c>
      <c r="F253" s="5">
        <f>ROUND(Source!BD228,O253)</f>
        <v>0</v>
      </c>
      <c r="G253" s="5" t="s">
        <v>89</v>
      </c>
      <c r="H253" s="5" t="s">
        <v>90</v>
      </c>
      <c r="I253" s="5"/>
      <c r="J253" s="5"/>
      <c r="K253" s="5">
        <v>233</v>
      </c>
      <c r="L253" s="5">
        <v>24</v>
      </c>
      <c r="M253" s="5">
        <v>3</v>
      </c>
      <c r="N253" s="5" t="s">
        <v>4</v>
      </c>
      <c r="O253" s="5">
        <v>2</v>
      </c>
      <c r="P253" s="5">
        <f>ROUND(Source!EV228,O253)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210</v>
      </c>
      <c r="F254" s="5">
        <f>ROUND(Source!X228,O254)</f>
        <v>71.45</v>
      </c>
      <c r="G254" s="5" t="s">
        <v>91</v>
      </c>
      <c r="H254" s="5" t="s">
        <v>92</v>
      </c>
      <c r="I254" s="5"/>
      <c r="J254" s="5"/>
      <c r="K254" s="5">
        <v>210</v>
      </c>
      <c r="L254" s="5">
        <v>25</v>
      </c>
      <c r="M254" s="5">
        <v>3</v>
      </c>
      <c r="N254" s="5" t="s">
        <v>4</v>
      </c>
      <c r="O254" s="5">
        <v>2</v>
      </c>
      <c r="P254" s="5">
        <f>ROUND(Source!DP228,O254)</f>
        <v>2469.41</v>
      </c>
      <c r="Q254" s="5"/>
      <c r="R254" s="5"/>
      <c r="S254" s="5"/>
      <c r="T254" s="5"/>
      <c r="U254" s="5"/>
      <c r="V254" s="5"/>
      <c r="W254" s="5">
        <v>71.45</v>
      </c>
      <c r="X254" s="5">
        <v>1</v>
      </c>
      <c r="Y254" s="5">
        <v>71.45</v>
      </c>
      <c r="Z254" s="5">
        <v>2469.41</v>
      </c>
      <c r="AA254" s="5">
        <v>1</v>
      </c>
      <c r="AB254" s="5">
        <v>2469.41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211</v>
      </c>
      <c r="F255" s="5">
        <f>ROUND(Source!Y228,O255)</f>
        <v>47.13</v>
      </c>
      <c r="G255" s="5" t="s">
        <v>93</v>
      </c>
      <c r="H255" s="5" t="s">
        <v>94</v>
      </c>
      <c r="I255" s="5"/>
      <c r="J255" s="5"/>
      <c r="K255" s="5">
        <v>211</v>
      </c>
      <c r="L255" s="5">
        <v>26</v>
      </c>
      <c r="M255" s="5">
        <v>3</v>
      </c>
      <c r="N255" s="5" t="s">
        <v>4</v>
      </c>
      <c r="O255" s="5">
        <v>2</v>
      </c>
      <c r="P255" s="5">
        <f>ROUND(Source!DQ228,O255)</f>
        <v>1628.9</v>
      </c>
      <c r="Q255" s="5"/>
      <c r="R255" s="5"/>
      <c r="S255" s="5"/>
      <c r="T255" s="5"/>
      <c r="U255" s="5"/>
      <c r="V255" s="5"/>
      <c r="W255" s="5">
        <v>47.13</v>
      </c>
      <c r="X255" s="5">
        <v>1</v>
      </c>
      <c r="Y255" s="5">
        <v>47.13</v>
      </c>
      <c r="Z255" s="5">
        <v>1628.9</v>
      </c>
      <c r="AA255" s="5">
        <v>1</v>
      </c>
      <c r="AB255" s="5">
        <v>1628.9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224</v>
      </c>
      <c r="F256" s="5">
        <f>ROUND(Source!AR228,O256)</f>
        <v>4251.05</v>
      </c>
      <c r="G256" s="5" t="s">
        <v>95</v>
      </c>
      <c r="H256" s="5" t="s">
        <v>96</v>
      </c>
      <c r="I256" s="5"/>
      <c r="J256" s="5"/>
      <c r="K256" s="5">
        <v>224</v>
      </c>
      <c r="L256" s="5">
        <v>27</v>
      </c>
      <c r="M256" s="5">
        <v>3</v>
      </c>
      <c r="N256" s="5" t="s">
        <v>4</v>
      </c>
      <c r="O256" s="5">
        <v>2</v>
      </c>
      <c r="P256" s="5">
        <f>ROUND(Source!EJ228,O256)</f>
        <v>31507.33</v>
      </c>
      <c r="Q256" s="5"/>
      <c r="R256" s="5"/>
      <c r="S256" s="5"/>
      <c r="T256" s="5"/>
      <c r="U256" s="5"/>
      <c r="V256" s="5"/>
      <c r="W256" s="5">
        <v>4251.05</v>
      </c>
      <c r="X256" s="5">
        <v>1</v>
      </c>
      <c r="Y256" s="5">
        <v>4251.05</v>
      </c>
      <c r="Z256" s="5">
        <v>31507.33</v>
      </c>
      <c r="AA256" s="5">
        <v>1</v>
      </c>
      <c r="AB256" s="5">
        <v>31507.33</v>
      </c>
    </row>
    <row r="257" spans="1:28" x14ac:dyDescent="0.2">
      <c r="A257" s="5">
        <v>50</v>
      </c>
      <c r="B257" s="5">
        <v>1</v>
      </c>
      <c r="C257" s="5">
        <v>0</v>
      </c>
      <c r="D257" s="5">
        <v>2</v>
      </c>
      <c r="E257" s="5">
        <v>0</v>
      </c>
      <c r="F257" s="5">
        <f>ROUND(F256*0.05,O257)</f>
        <v>212.55</v>
      </c>
      <c r="G257" s="5" t="s">
        <v>151</v>
      </c>
      <c r="H257" s="5" t="s">
        <v>151</v>
      </c>
      <c r="I257" s="5"/>
      <c r="J257" s="5"/>
      <c r="K257" s="5">
        <v>212</v>
      </c>
      <c r="L257" s="5">
        <v>28</v>
      </c>
      <c r="M257" s="5">
        <v>0</v>
      </c>
      <c r="N257" s="5" t="s">
        <v>4</v>
      </c>
      <c r="O257" s="5">
        <v>2</v>
      </c>
      <c r="P257" s="5">
        <f>ROUND(P256*0.05,O257)</f>
        <v>1575.37</v>
      </c>
      <c r="Q257" s="5"/>
      <c r="R257" s="5"/>
      <c r="S257" s="5"/>
      <c r="T257" s="5"/>
      <c r="U257" s="5"/>
      <c r="V257" s="5"/>
      <c r="W257" s="5">
        <v>212.55</v>
      </c>
      <c r="X257" s="5">
        <v>1</v>
      </c>
      <c r="Y257" s="5">
        <v>212.55</v>
      </c>
      <c r="Z257" s="5">
        <v>1575.37</v>
      </c>
      <c r="AA257" s="5">
        <v>1</v>
      </c>
      <c r="AB257" s="5">
        <v>1575.37</v>
      </c>
    </row>
    <row r="258" spans="1:28" x14ac:dyDescent="0.2">
      <c r="A258" s="5">
        <v>50</v>
      </c>
      <c r="B258" s="5">
        <v>1</v>
      </c>
      <c r="C258" s="5">
        <v>0</v>
      </c>
      <c r="D258" s="5">
        <v>2</v>
      </c>
      <c r="E258" s="5">
        <v>0</v>
      </c>
      <c r="F258" s="5">
        <f>ROUND((F256+F257)*0.0568,O258)</f>
        <v>253.53</v>
      </c>
      <c r="G258" s="5" t="s">
        <v>152</v>
      </c>
      <c r="H258" s="5" t="s">
        <v>153</v>
      </c>
      <c r="I258" s="5"/>
      <c r="J258" s="5"/>
      <c r="K258" s="5">
        <v>212</v>
      </c>
      <c r="L258" s="5">
        <v>29</v>
      </c>
      <c r="M258" s="5">
        <v>0</v>
      </c>
      <c r="N258" s="5" t="s">
        <v>4</v>
      </c>
      <c r="O258" s="5">
        <v>2</v>
      </c>
      <c r="P258" s="5">
        <f>ROUND((P256+P257)*0.0568,O258)</f>
        <v>1879.1</v>
      </c>
      <c r="Q258" s="5"/>
      <c r="R258" s="5"/>
      <c r="S258" s="5"/>
      <c r="T258" s="5"/>
      <c r="U258" s="5"/>
      <c r="V258" s="5"/>
      <c r="W258" s="5">
        <v>253.53</v>
      </c>
      <c r="X258" s="5">
        <v>1</v>
      </c>
      <c r="Y258" s="5">
        <v>253.53</v>
      </c>
      <c r="Z258" s="5">
        <v>1879.1</v>
      </c>
      <c r="AA258" s="5">
        <v>1</v>
      </c>
      <c r="AB258" s="5">
        <v>1879.1</v>
      </c>
    </row>
    <row r="259" spans="1:28" x14ac:dyDescent="0.2">
      <c r="A259" s="5">
        <v>50</v>
      </c>
      <c r="B259" s="5">
        <v>1</v>
      </c>
      <c r="C259" s="5">
        <v>0</v>
      </c>
      <c r="D259" s="5">
        <v>2</v>
      </c>
      <c r="E259" s="5">
        <v>0</v>
      </c>
      <c r="F259" s="5">
        <f>ROUND(F256+F257+F258,O259)</f>
        <v>4717.13</v>
      </c>
      <c r="G259" s="5" t="s">
        <v>154</v>
      </c>
      <c r="H259" s="5" t="s">
        <v>95</v>
      </c>
      <c r="I259" s="5"/>
      <c r="J259" s="5"/>
      <c r="K259" s="5">
        <v>212</v>
      </c>
      <c r="L259" s="5">
        <v>30</v>
      </c>
      <c r="M259" s="5">
        <v>0</v>
      </c>
      <c r="N259" s="5" t="s">
        <v>4</v>
      </c>
      <c r="O259" s="5">
        <v>2</v>
      </c>
      <c r="P259" s="5">
        <f>ROUND(P256+P257+P258,O259)</f>
        <v>34961.800000000003</v>
      </c>
      <c r="Q259" s="5"/>
      <c r="R259" s="5"/>
      <c r="S259" s="5"/>
      <c r="T259" s="5"/>
      <c r="U259" s="5"/>
      <c r="V259" s="5"/>
      <c r="W259" s="5">
        <v>4717.13</v>
      </c>
      <c r="X259" s="5">
        <v>1</v>
      </c>
      <c r="Y259" s="5">
        <v>4717.13</v>
      </c>
      <c r="Z259" s="5">
        <v>34961.800000000003</v>
      </c>
      <c r="AA259" s="5">
        <v>1</v>
      </c>
      <c r="AB259" s="5">
        <v>34961.800000000003</v>
      </c>
    </row>
    <row r="261" spans="1:28" x14ac:dyDescent="0.2">
      <c r="A261">
        <v>71</v>
      </c>
      <c r="B261">
        <v>1</v>
      </c>
      <c r="D261">
        <v>200001</v>
      </c>
      <c r="E261">
        <v>69611698</v>
      </c>
      <c r="F261" t="s">
        <v>4</v>
      </c>
      <c r="G261" t="s">
        <v>4</v>
      </c>
      <c r="H261">
        <v>-1</v>
      </c>
      <c r="I261">
        <v>-1</v>
      </c>
    </row>
    <row r="264" spans="1:28" x14ac:dyDescent="0.2">
      <c r="A264">
        <v>70</v>
      </c>
      <c r="B264">
        <v>1</v>
      </c>
      <c r="D264">
        <v>1</v>
      </c>
      <c r="E264" t="s">
        <v>155</v>
      </c>
      <c r="F264" t="s">
        <v>156</v>
      </c>
      <c r="G264">
        <v>1</v>
      </c>
      <c r="H264">
        <v>0</v>
      </c>
      <c r="I264" t="s">
        <v>4</v>
      </c>
      <c r="J264">
        <v>1</v>
      </c>
      <c r="K264">
        <v>0</v>
      </c>
      <c r="L264" t="s">
        <v>4</v>
      </c>
      <c r="M264" t="s">
        <v>4</v>
      </c>
      <c r="N264">
        <v>0</v>
      </c>
      <c r="O264">
        <v>1</v>
      </c>
      <c r="P264" t="s">
        <v>157</v>
      </c>
    </row>
    <row r="265" spans="1:28" x14ac:dyDescent="0.2">
      <c r="A265">
        <v>70</v>
      </c>
      <c r="B265">
        <v>1</v>
      </c>
      <c r="D265">
        <v>2</v>
      </c>
      <c r="E265" t="s">
        <v>158</v>
      </c>
      <c r="F265" t="s">
        <v>159</v>
      </c>
      <c r="G265">
        <v>0</v>
      </c>
      <c r="H265">
        <v>0</v>
      </c>
      <c r="I265" t="s">
        <v>4</v>
      </c>
      <c r="J265">
        <v>1</v>
      </c>
      <c r="K265">
        <v>0</v>
      </c>
      <c r="L265" t="s">
        <v>4</v>
      </c>
      <c r="M265" t="s">
        <v>4</v>
      </c>
      <c r="N265">
        <v>0</v>
      </c>
      <c r="O265">
        <v>0</v>
      </c>
      <c r="P265" t="s">
        <v>160</v>
      </c>
    </row>
    <row r="266" spans="1:28" x14ac:dyDescent="0.2">
      <c r="A266">
        <v>70</v>
      </c>
      <c r="B266">
        <v>1</v>
      </c>
      <c r="D266">
        <v>3</v>
      </c>
      <c r="E266" t="s">
        <v>161</v>
      </c>
      <c r="F266" t="s">
        <v>162</v>
      </c>
      <c r="G266">
        <v>0</v>
      </c>
      <c r="H266">
        <v>0</v>
      </c>
      <c r="I266" t="s">
        <v>4</v>
      </c>
      <c r="J266">
        <v>1</v>
      </c>
      <c r="K266">
        <v>0</v>
      </c>
      <c r="L266" t="s">
        <v>4</v>
      </c>
      <c r="M266" t="s">
        <v>4</v>
      </c>
      <c r="N266">
        <v>0</v>
      </c>
      <c r="O266">
        <v>0</v>
      </c>
      <c r="P266" t="s">
        <v>163</v>
      </c>
    </row>
    <row r="267" spans="1:28" x14ac:dyDescent="0.2">
      <c r="A267">
        <v>70</v>
      </c>
      <c r="B267">
        <v>1</v>
      </c>
      <c r="D267">
        <v>4</v>
      </c>
      <c r="E267" t="s">
        <v>164</v>
      </c>
      <c r="F267" t="s">
        <v>165</v>
      </c>
      <c r="G267">
        <v>0</v>
      </c>
      <c r="H267">
        <v>0</v>
      </c>
      <c r="I267" t="s">
        <v>166</v>
      </c>
      <c r="J267">
        <v>0</v>
      </c>
      <c r="K267">
        <v>0</v>
      </c>
      <c r="L267" t="s">
        <v>4</v>
      </c>
      <c r="M267" t="s">
        <v>4</v>
      </c>
      <c r="N267">
        <v>0</v>
      </c>
      <c r="O267">
        <v>0</v>
      </c>
      <c r="P267" t="s">
        <v>167</v>
      </c>
    </row>
    <row r="268" spans="1:28" x14ac:dyDescent="0.2">
      <c r="A268">
        <v>70</v>
      </c>
      <c r="B268">
        <v>1</v>
      </c>
      <c r="D268">
        <v>5</v>
      </c>
      <c r="E268" t="s">
        <v>168</v>
      </c>
      <c r="F268" t="s">
        <v>169</v>
      </c>
      <c r="G268">
        <v>0</v>
      </c>
      <c r="H268">
        <v>0</v>
      </c>
      <c r="I268" t="s">
        <v>170</v>
      </c>
      <c r="J268">
        <v>0</v>
      </c>
      <c r="K268">
        <v>0</v>
      </c>
      <c r="L268" t="s">
        <v>4</v>
      </c>
      <c r="M268" t="s">
        <v>4</v>
      </c>
      <c r="N268">
        <v>0</v>
      </c>
      <c r="O268">
        <v>0</v>
      </c>
      <c r="P268" t="s">
        <v>171</v>
      </c>
    </row>
    <row r="269" spans="1:28" x14ac:dyDescent="0.2">
      <c r="A269">
        <v>70</v>
      </c>
      <c r="B269">
        <v>1</v>
      </c>
      <c r="D269">
        <v>6</v>
      </c>
      <c r="E269" t="s">
        <v>172</v>
      </c>
      <c r="F269" t="s">
        <v>173</v>
      </c>
      <c r="G269">
        <v>0</v>
      </c>
      <c r="H269">
        <v>0</v>
      </c>
      <c r="I269" t="s">
        <v>174</v>
      </c>
      <c r="J269">
        <v>0</v>
      </c>
      <c r="K269">
        <v>0</v>
      </c>
      <c r="L269" t="s">
        <v>4</v>
      </c>
      <c r="M269" t="s">
        <v>4</v>
      </c>
      <c r="N269">
        <v>0</v>
      </c>
      <c r="O269">
        <v>0</v>
      </c>
      <c r="P269" t="s">
        <v>175</v>
      </c>
    </row>
    <row r="270" spans="1:28" x14ac:dyDescent="0.2">
      <c r="A270">
        <v>70</v>
      </c>
      <c r="B270">
        <v>1</v>
      </c>
      <c r="D270">
        <v>7</v>
      </c>
      <c r="E270" t="s">
        <v>176</v>
      </c>
      <c r="F270" t="s">
        <v>177</v>
      </c>
      <c r="G270">
        <v>1</v>
      </c>
      <c r="H270">
        <v>0</v>
      </c>
      <c r="I270" t="s">
        <v>4</v>
      </c>
      <c r="J270">
        <v>0</v>
      </c>
      <c r="K270">
        <v>0</v>
      </c>
      <c r="L270" t="s">
        <v>4</v>
      </c>
      <c r="M270" t="s">
        <v>4</v>
      </c>
      <c r="N270">
        <v>0</v>
      </c>
      <c r="O270">
        <v>1</v>
      </c>
      <c r="P270" t="s">
        <v>178</v>
      </c>
    </row>
    <row r="271" spans="1:28" x14ac:dyDescent="0.2">
      <c r="A271">
        <v>70</v>
      </c>
      <c r="B271">
        <v>1</v>
      </c>
      <c r="D271">
        <v>8</v>
      </c>
      <c r="E271" t="s">
        <v>179</v>
      </c>
      <c r="F271" t="s">
        <v>180</v>
      </c>
      <c r="G271">
        <v>0</v>
      </c>
      <c r="H271">
        <v>0</v>
      </c>
      <c r="I271" t="s">
        <v>181</v>
      </c>
      <c r="J271">
        <v>0</v>
      </c>
      <c r="K271">
        <v>0</v>
      </c>
      <c r="L271" t="s">
        <v>4</v>
      </c>
      <c r="M271" t="s">
        <v>4</v>
      </c>
      <c r="N271">
        <v>0</v>
      </c>
      <c r="O271">
        <v>0</v>
      </c>
      <c r="P271" t="s">
        <v>182</v>
      </c>
    </row>
    <row r="272" spans="1:28" x14ac:dyDescent="0.2">
      <c r="A272">
        <v>70</v>
      </c>
      <c r="B272">
        <v>1</v>
      </c>
      <c r="D272">
        <v>9</v>
      </c>
      <c r="E272" t="s">
        <v>183</v>
      </c>
      <c r="F272" t="s">
        <v>184</v>
      </c>
      <c r="G272">
        <v>0</v>
      </c>
      <c r="H272">
        <v>0</v>
      </c>
      <c r="I272" t="s">
        <v>185</v>
      </c>
      <c r="J272">
        <v>0</v>
      </c>
      <c r="K272">
        <v>0</v>
      </c>
      <c r="L272" t="s">
        <v>4</v>
      </c>
      <c r="M272" t="s">
        <v>4</v>
      </c>
      <c r="N272">
        <v>0</v>
      </c>
      <c r="O272">
        <v>0</v>
      </c>
      <c r="P272" t="s">
        <v>186</v>
      </c>
    </row>
    <row r="273" spans="1:16" x14ac:dyDescent="0.2">
      <c r="A273">
        <v>70</v>
      </c>
      <c r="B273">
        <v>1</v>
      </c>
      <c r="D273">
        <v>10</v>
      </c>
      <c r="E273" t="s">
        <v>187</v>
      </c>
      <c r="F273" t="s">
        <v>188</v>
      </c>
      <c r="G273">
        <v>0</v>
      </c>
      <c r="H273">
        <v>0</v>
      </c>
      <c r="I273" t="s">
        <v>189</v>
      </c>
      <c r="J273">
        <v>0</v>
      </c>
      <c r="K273">
        <v>0</v>
      </c>
      <c r="L273" t="s">
        <v>4</v>
      </c>
      <c r="M273" t="s">
        <v>4</v>
      </c>
      <c r="N273">
        <v>0</v>
      </c>
      <c r="O273">
        <v>0</v>
      </c>
      <c r="P273" t="s">
        <v>190</v>
      </c>
    </row>
    <row r="274" spans="1:16" x14ac:dyDescent="0.2">
      <c r="A274">
        <v>70</v>
      </c>
      <c r="B274">
        <v>1</v>
      </c>
      <c r="D274">
        <v>11</v>
      </c>
      <c r="E274" t="s">
        <v>191</v>
      </c>
      <c r="F274" t="s">
        <v>192</v>
      </c>
      <c r="G274">
        <v>0</v>
      </c>
      <c r="H274">
        <v>0</v>
      </c>
      <c r="I274" t="s">
        <v>193</v>
      </c>
      <c r="J274">
        <v>0</v>
      </c>
      <c r="K274">
        <v>0</v>
      </c>
      <c r="L274" t="s">
        <v>4</v>
      </c>
      <c r="M274" t="s">
        <v>4</v>
      </c>
      <c r="N274">
        <v>0</v>
      </c>
      <c r="O274">
        <v>0</v>
      </c>
      <c r="P274" t="s">
        <v>194</v>
      </c>
    </row>
    <row r="275" spans="1:16" x14ac:dyDescent="0.2">
      <c r="A275">
        <v>70</v>
      </c>
      <c r="B275">
        <v>1</v>
      </c>
      <c r="D275">
        <v>12</v>
      </c>
      <c r="E275" t="s">
        <v>195</v>
      </c>
      <c r="F275" t="s">
        <v>196</v>
      </c>
      <c r="G275">
        <v>0</v>
      </c>
      <c r="H275">
        <v>0</v>
      </c>
      <c r="I275" t="s">
        <v>4</v>
      </c>
      <c r="J275">
        <v>0</v>
      </c>
      <c r="K275">
        <v>0</v>
      </c>
      <c r="L275" t="s">
        <v>4</v>
      </c>
      <c r="M275" t="s">
        <v>4</v>
      </c>
      <c r="N275">
        <v>0</v>
      </c>
      <c r="O275">
        <v>0</v>
      </c>
      <c r="P275" t="s">
        <v>4</v>
      </c>
    </row>
    <row r="276" spans="1:16" x14ac:dyDescent="0.2">
      <c r="A276">
        <v>70</v>
      </c>
      <c r="B276">
        <v>1</v>
      </c>
      <c r="D276">
        <v>1</v>
      </c>
      <c r="E276" t="s">
        <v>197</v>
      </c>
      <c r="F276" t="s">
        <v>198</v>
      </c>
      <c r="G276">
        <v>0.9</v>
      </c>
      <c r="H276">
        <v>1</v>
      </c>
      <c r="I276" t="s">
        <v>199</v>
      </c>
      <c r="J276">
        <v>0</v>
      </c>
      <c r="K276">
        <v>0</v>
      </c>
      <c r="L276" t="s">
        <v>4</v>
      </c>
      <c r="M276" t="s">
        <v>4</v>
      </c>
      <c r="N276">
        <v>0</v>
      </c>
      <c r="O276">
        <v>0.9</v>
      </c>
      <c r="P276" t="s">
        <v>4</v>
      </c>
    </row>
    <row r="277" spans="1:16" x14ac:dyDescent="0.2">
      <c r="A277">
        <v>70</v>
      </c>
      <c r="B277">
        <v>1</v>
      </c>
      <c r="D277">
        <v>2</v>
      </c>
      <c r="E277" t="s">
        <v>200</v>
      </c>
      <c r="F277" t="s">
        <v>201</v>
      </c>
      <c r="G277">
        <v>0.85</v>
      </c>
      <c r="H277">
        <v>1</v>
      </c>
      <c r="I277" t="s">
        <v>202</v>
      </c>
      <c r="J277">
        <v>0</v>
      </c>
      <c r="K277">
        <v>0</v>
      </c>
      <c r="L277" t="s">
        <v>4</v>
      </c>
      <c r="M277" t="s">
        <v>4</v>
      </c>
      <c r="N277">
        <v>0</v>
      </c>
      <c r="O277">
        <v>0.85</v>
      </c>
      <c r="P277" t="s">
        <v>4</v>
      </c>
    </row>
    <row r="278" spans="1:16" x14ac:dyDescent="0.2">
      <c r="A278">
        <v>70</v>
      </c>
      <c r="B278">
        <v>1</v>
      </c>
      <c r="D278">
        <v>3</v>
      </c>
      <c r="E278" t="s">
        <v>203</v>
      </c>
      <c r="F278" t="s">
        <v>204</v>
      </c>
      <c r="G278">
        <v>1</v>
      </c>
      <c r="H278">
        <v>0.85</v>
      </c>
      <c r="I278" t="s">
        <v>205</v>
      </c>
      <c r="J278">
        <v>0</v>
      </c>
      <c r="K278">
        <v>0</v>
      </c>
      <c r="L278" t="s">
        <v>4</v>
      </c>
      <c r="M278" t="s">
        <v>4</v>
      </c>
      <c r="N278">
        <v>0</v>
      </c>
      <c r="O278">
        <v>1</v>
      </c>
      <c r="P278" t="s">
        <v>4</v>
      </c>
    </row>
    <row r="279" spans="1:16" x14ac:dyDescent="0.2">
      <c r="A279">
        <v>70</v>
      </c>
      <c r="B279">
        <v>1</v>
      </c>
      <c r="D279">
        <v>4</v>
      </c>
      <c r="E279" t="s">
        <v>206</v>
      </c>
      <c r="F279" t="s">
        <v>207</v>
      </c>
      <c r="G279">
        <v>1</v>
      </c>
      <c r="H279">
        <v>0</v>
      </c>
      <c r="I279" t="s">
        <v>4</v>
      </c>
      <c r="J279">
        <v>0</v>
      </c>
      <c r="K279">
        <v>0</v>
      </c>
      <c r="L279" t="s">
        <v>4</v>
      </c>
      <c r="M279" t="s">
        <v>4</v>
      </c>
      <c r="N279">
        <v>0</v>
      </c>
      <c r="O279">
        <v>1</v>
      </c>
      <c r="P279" t="s">
        <v>4</v>
      </c>
    </row>
    <row r="280" spans="1:16" x14ac:dyDescent="0.2">
      <c r="A280">
        <v>70</v>
      </c>
      <c r="B280">
        <v>1</v>
      </c>
      <c r="D280">
        <v>5</v>
      </c>
      <c r="E280" t="s">
        <v>208</v>
      </c>
      <c r="F280" t="s">
        <v>209</v>
      </c>
      <c r="G280">
        <v>1</v>
      </c>
      <c r="H280">
        <v>0.8</v>
      </c>
      <c r="I280" t="s">
        <v>210</v>
      </c>
      <c r="J280">
        <v>0</v>
      </c>
      <c r="K280">
        <v>0</v>
      </c>
      <c r="L280" t="s">
        <v>4</v>
      </c>
      <c r="M280" t="s">
        <v>4</v>
      </c>
      <c r="N280">
        <v>0</v>
      </c>
      <c r="O280">
        <v>1</v>
      </c>
      <c r="P280" t="s">
        <v>4</v>
      </c>
    </row>
    <row r="281" spans="1:16" x14ac:dyDescent="0.2">
      <c r="A281">
        <v>70</v>
      </c>
      <c r="B281">
        <v>1</v>
      </c>
      <c r="D281">
        <v>6</v>
      </c>
      <c r="E281" t="s">
        <v>211</v>
      </c>
      <c r="F281" t="s">
        <v>212</v>
      </c>
      <c r="G281">
        <v>1</v>
      </c>
      <c r="H281">
        <v>0</v>
      </c>
      <c r="I281" t="s">
        <v>4</v>
      </c>
      <c r="J281">
        <v>0</v>
      </c>
      <c r="K281">
        <v>0</v>
      </c>
      <c r="L281" t="s">
        <v>4</v>
      </c>
      <c r="M281" t="s">
        <v>4</v>
      </c>
      <c r="N281">
        <v>0</v>
      </c>
      <c r="O281">
        <v>0.85</v>
      </c>
      <c r="P281" t="s">
        <v>4</v>
      </c>
    </row>
    <row r="282" spans="1:16" x14ac:dyDescent="0.2">
      <c r="A282">
        <v>70</v>
      </c>
      <c r="B282">
        <v>1</v>
      </c>
      <c r="D282">
        <v>7</v>
      </c>
      <c r="E282" t="s">
        <v>213</v>
      </c>
      <c r="F282" t="s">
        <v>214</v>
      </c>
      <c r="G282">
        <v>1</v>
      </c>
      <c r="H282">
        <v>0</v>
      </c>
      <c r="I282" t="s">
        <v>4</v>
      </c>
      <c r="J282">
        <v>0</v>
      </c>
      <c r="K282">
        <v>0</v>
      </c>
      <c r="L282" t="s">
        <v>4</v>
      </c>
      <c r="M282" t="s">
        <v>4</v>
      </c>
      <c r="N282">
        <v>0</v>
      </c>
      <c r="O282">
        <v>0.8</v>
      </c>
      <c r="P282" t="s">
        <v>4</v>
      </c>
    </row>
    <row r="283" spans="1:16" x14ac:dyDescent="0.2">
      <c r="A283">
        <v>70</v>
      </c>
      <c r="B283">
        <v>1</v>
      </c>
      <c r="D283">
        <v>8</v>
      </c>
      <c r="E283" t="s">
        <v>215</v>
      </c>
      <c r="F283" t="s">
        <v>216</v>
      </c>
      <c r="G283">
        <v>0.7</v>
      </c>
      <c r="H283">
        <v>0</v>
      </c>
      <c r="I283" t="s">
        <v>4</v>
      </c>
      <c r="J283">
        <v>0</v>
      </c>
      <c r="K283">
        <v>0</v>
      </c>
      <c r="L283" t="s">
        <v>4</v>
      </c>
      <c r="M283" t="s">
        <v>4</v>
      </c>
      <c r="N283">
        <v>0</v>
      </c>
      <c r="O283">
        <v>0.7</v>
      </c>
      <c r="P283" t="s">
        <v>4</v>
      </c>
    </row>
    <row r="284" spans="1:16" x14ac:dyDescent="0.2">
      <c r="A284">
        <v>70</v>
      </c>
      <c r="B284">
        <v>1</v>
      </c>
      <c r="D284">
        <v>9</v>
      </c>
      <c r="E284" t="s">
        <v>217</v>
      </c>
      <c r="F284" t="s">
        <v>218</v>
      </c>
      <c r="G284">
        <v>0.9</v>
      </c>
      <c r="H284">
        <v>0</v>
      </c>
      <c r="I284" t="s">
        <v>4</v>
      </c>
      <c r="J284">
        <v>0</v>
      </c>
      <c r="K284">
        <v>0</v>
      </c>
      <c r="L284" t="s">
        <v>4</v>
      </c>
      <c r="M284" t="s">
        <v>4</v>
      </c>
      <c r="N284">
        <v>0</v>
      </c>
      <c r="O284">
        <v>0.9</v>
      </c>
      <c r="P284" t="s">
        <v>4</v>
      </c>
    </row>
    <row r="285" spans="1:16" x14ac:dyDescent="0.2">
      <c r="A285">
        <v>70</v>
      </c>
      <c r="B285">
        <v>1</v>
      </c>
      <c r="D285">
        <v>10</v>
      </c>
      <c r="E285" t="s">
        <v>219</v>
      </c>
      <c r="F285" t="s">
        <v>220</v>
      </c>
      <c r="G285">
        <v>0.6</v>
      </c>
      <c r="H285">
        <v>0</v>
      </c>
      <c r="I285" t="s">
        <v>4</v>
      </c>
      <c r="J285">
        <v>0</v>
      </c>
      <c r="K285">
        <v>0</v>
      </c>
      <c r="L285" t="s">
        <v>4</v>
      </c>
      <c r="M285" t="s">
        <v>4</v>
      </c>
      <c r="N285">
        <v>0</v>
      </c>
      <c r="O285">
        <v>0.6</v>
      </c>
      <c r="P285" t="s">
        <v>4</v>
      </c>
    </row>
    <row r="286" spans="1:16" x14ac:dyDescent="0.2">
      <c r="A286">
        <v>70</v>
      </c>
      <c r="B286">
        <v>1</v>
      </c>
      <c r="D286">
        <v>11</v>
      </c>
      <c r="E286" t="s">
        <v>221</v>
      </c>
      <c r="F286" t="s">
        <v>222</v>
      </c>
      <c r="G286">
        <v>1.2</v>
      </c>
      <c r="H286">
        <v>0</v>
      </c>
      <c r="I286" t="s">
        <v>4</v>
      </c>
      <c r="J286">
        <v>0</v>
      </c>
      <c r="K286">
        <v>0</v>
      </c>
      <c r="L286" t="s">
        <v>4</v>
      </c>
      <c r="M286" t="s">
        <v>4</v>
      </c>
      <c r="N286">
        <v>0</v>
      </c>
      <c r="O286">
        <v>1.2</v>
      </c>
      <c r="P286" t="s">
        <v>4</v>
      </c>
    </row>
    <row r="287" spans="1:16" x14ac:dyDescent="0.2">
      <c r="A287">
        <v>70</v>
      </c>
      <c r="B287">
        <v>1</v>
      </c>
      <c r="D287">
        <v>12</v>
      </c>
      <c r="E287" t="s">
        <v>223</v>
      </c>
      <c r="F287" t="s">
        <v>224</v>
      </c>
      <c r="G287">
        <v>0</v>
      </c>
      <c r="H287">
        <v>0</v>
      </c>
      <c r="I287" t="s">
        <v>4</v>
      </c>
      <c r="J287">
        <v>0</v>
      </c>
      <c r="K287">
        <v>0</v>
      </c>
      <c r="L287" t="s">
        <v>4</v>
      </c>
      <c r="M287" t="s">
        <v>4</v>
      </c>
      <c r="N287">
        <v>0</v>
      </c>
      <c r="O287">
        <v>0</v>
      </c>
      <c r="P287" t="s">
        <v>4</v>
      </c>
    </row>
    <row r="288" spans="1:16" x14ac:dyDescent="0.2">
      <c r="A288">
        <v>70</v>
      </c>
      <c r="B288">
        <v>1</v>
      </c>
      <c r="D288">
        <v>13</v>
      </c>
      <c r="E288" t="s">
        <v>225</v>
      </c>
      <c r="F288" t="s">
        <v>226</v>
      </c>
      <c r="G288">
        <v>1</v>
      </c>
      <c r="H288">
        <v>0</v>
      </c>
      <c r="I288" t="s">
        <v>4</v>
      </c>
      <c r="J288">
        <v>0</v>
      </c>
      <c r="K288">
        <v>0</v>
      </c>
      <c r="L288" t="s">
        <v>4</v>
      </c>
      <c r="M288" t="s">
        <v>4</v>
      </c>
      <c r="N288">
        <v>0</v>
      </c>
      <c r="O288">
        <v>1</v>
      </c>
      <c r="P288" t="s">
        <v>4</v>
      </c>
    </row>
    <row r="290" spans="1:40" x14ac:dyDescent="0.2">
      <c r="A290">
        <v>-1</v>
      </c>
    </row>
    <row r="292" spans="1:40" x14ac:dyDescent="0.2">
      <c r="A292" s="4">
        <v>75</v>
      </c>
      <c r="B292" s="4" t="s">
        <v>227</v>
      </c>
      <c r="C292" s="4">
        <v>2022</v>
      </c>
      <c r="D292" s="4">
        <v>0</v>
      </c>
      <c r="E292" s="4">
        <v>1</v>
      </c>
      <c r="F292" s="4">
        <v>0</v>
      </c>
      <c r="G292" s="4">
        <v>0</v>
      </c>
      <c r="H292" s="4">
        <v>1</v>
      </c>
      <c r="I292" s="4">
        <v>0</v>
      </c>
      <c r="J292" s="4">
        <v>1</v>
      </c>
      <c r="K292" s="4">
        <v>0</v>
      </c>
      <c r="L292" s="4">
        <v>0</v>
      </c>
      <c r="M292" s="4">
        <v>1</v>
      </c>
      <c r="N292" s="4">
        <v>108934850</v>
      </c>
      <c r="O292" s="4">
        <v>1</v>
      </c>
    </row>
    <row r="293" spans="1:40" x14ac:dyDescent="0.2">
      <c r="A293" s="6">
        <v>1</v>
      </c>
      <c r="B293" s="6" t="s">
        <v>228</v>
      </c>
      <c r="C293" s="6" t="s">
        <v>229</v>
      </c>
      <c r="D293" s="6">
        <v>2022</v>
      </c>
      <c r="E293" s="6">
        <v>1</v>
      </c>
      <c r="F293" s="6">
        <v>1</v>
      </c>
      <c r="G293" s="6">
        <v>1</v>
      </c>
      <c r="H293" s="6">
        <v>0</v>
      </c>
      <c r="I293" s="6">
        <v>2</v>
      </c>
      <c r="J293" s="6">
        <v>1</v>
      </c>
      <c r="K293" s="6">
        <v>7.53</v>
      </c>
      <c r="L293" s="6">
        <v>5.81</v>
      </c>
      <c r="M293" s="6">
        <v>1</v>
      </c>
      <c r="N293" s="6">
        <v>1</v>
      </c>
      <c r="O293" s="6">
        <v>7.53</v>
      </c>
      <c r="P293" s="6">
        <v>5.81</v>
      </c>
      <c r="Q293" s="6">
        <v>1</v>
      </c>
      <c r="R293" s="6" t="s">
        <v>4</v>
      </c>
      <c r="S293" s="6" t="s">
        <v>4</v>
      </c>
      <c r="T293" s="6" t="s">
        <v>4</v>
      </c>
      <c r="U293" s="6" t="s">
        <v>4</v>
      </c>
      <c r="V293" s="6" t="s">
        <v>4</v>
      </c>
      <c r="W293" s="6" t="s">
        <v>4</v>
      </c>
      <c r="X293" s="6" t="s">
        <v>4</v>
      </c>
      <c r="Y293" s="6" t="s">
        <v>4</v>
      </c>
      <c r="Z293" s="6" t="s">
        <v>4</v>
      </c>
      <c r="AA293" s="6" t="s">
        <v>4</v>
      </c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>
        <v>108934851</v>
      </c>
    </row>
    <row r="294" spans="1:40" x14ac:dyDescent="0.2">
      <c r="A294" s="4">
        <v>75</v>
      </c>
      <c r="B294" s="4" t="s">
        <v>230</v>
      </c>
      <c r="C294" s="4">
        <v>2000</v>
      </c>
      <c r="D294" s="4">
        <v>0</v>
      </c>
      <c r="E294" s="4">
        <v>1</v>
      </c>
      <c r="F294" s="4">
        <v>0</v>
      </c>
      <c r="G294" s="4">
        <v>0</v>
      </c>
      <c r="H294" s="4">
        <v>1</v>
      </c>
      <c r="I294" s="4">
        <v>0</v>
      </c>
      <c r="J294" s="4">
        <v>1</v>
      </c>
      <c r="K294" s="4">
        <v>0</v>
      </c>
      <c r="L294" s="4">
        <v>0</v>
      </c>
      <c r="M294" s="4">
        <v>0</v>
      </c>
      <c r="N294" s="4">
        <v>108934852</v>
      </c>
      <c r="O294" s="4">
        <v>2</v>
      </c>
    </row>
    <row r="298" spans="1:40" x14ac:dyDescent="0.2">
      <c r="A298">
        <v>65</v>
      </c>
      <c r="C298">
        <v>1</v>
      </c>
      <c r="D298">
        <v>0</v>
      </c>
      <c r="E29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108934850</v>
      </c>
      <c r="E14" s="1">
        <v>108934852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(Source!P215)/1000</f>
        <v>0</v>
      </c>
      <c r="F16" s="8">
        <f>(Source!P216)/1000</f>
        <v>5.9057399999999998</v>
      </c>
      <c r="G16" s="8">
        <f>(Source!P207)/1000</f>
        <v>22.819830000000003</v>
      </c>
      <c r="H16" s="8">
        <f>(Source!P217)/1000+(Source!P218)/1000</f>
        <v>2.7817600000000002</v>
      </c>
      <c r="I16" s="8">
        <f>E16+F16+G16+H16</f>
        <v>31.507330000000003</v>
      </c>
      <c r="J16" s="8">
        <f>(Source!P213)/1000</f>
        <v>2.9378000000000002</v>
      </c>
      <c r="T16" s="9">
        <f>(Source!F215)/1000</f>
        <v>0</v>
      </c>
      <c r="U16" s="9">
        <f>(Source!F216)/1000</f>
        <v>0.25735000000000002</v>
      </c>
      <c r="V16" s="9">
        <f>(Source!F207)/1000</f>
        <v>3.9132199999999999</v>
      </c>
      <c r="W16" s="9">
        <f>(Source!F217)/1000+(Source!F218)/1000</f>
        <v>8.048000000000001E-2</v>
      </c>
      <c r="X16" s="9">
        <f>T16+U16+V16+W16</f>
        <v>4.2510499999999993</v>
      </c>
      <c r="Y16" s="9">
        <f>(Source!F213)/1000</f>
        <v>8.5000000000000006E-2</v>
      </c>
      <c r="AI16" s="7">
        <v>0</v>
      </c>
      <c r="AJ16" s="7">
        <v>0</v>
      </c>
      <c r="AK16" s="7" t="s">
        <v>4</v>
      </c>
      <c r="AL16" s="7" t="s">
        <v>4</v>
      </c>
      <c r="AM16" s="7" t="s">
        <v>4</v>
      </c>
      <c r="AN16" s="7">
        <v>0</v>
      </c>
      <c r="AO16" s="7" t="s">
        <v>4</v>
      </c>
      <c r="AP16" s="7" t="s">
        <v>4</v>
      </c>
      <c r="AT16" s="8">
        <v>27409.02</v>
      </c>
      <c r="AU16" s="8">
        <v>23942.6</v>
      </c>
      <c r="AV16" s="8">
        <v>0</v>
      </c>
      <c r="AW16" s="8">
        <v>22819.83</v>
      </c>
      <c r="AX16" s="8">
        <v>0</v>
      </c>
      <c r="AY16" s="8">
        <v>528.62</v>
      </c>
      <c r="AZ16" s="8">
        <v>90.1</v>
      </c>
      <c r="BA16" s="8">
        <v>2937.8</v>
      </c>
      <c r="BB16" s="8">
        <v>0</v>
      </c>
      <c r="BC16" s="8">
        <v>5905.74</v>
      </c>
      <c r="BD16" s="8">
        <v>2781.76</v>
      </c>
      <c r="BE16" s="8">
        <v>0</v>
      </c>
      <c r="BF16" s="8">
        <v>8.0161000000000016</v>
      </c>
      <c r="BG16" s="8">
        <v>0.19270000000000001</v>
      </c>
      <c r="BH16" s="8">
        <v>0.06</v>
      </c>
      <c r="BI16" s="8">
        <v>2469.41</v>
      </c>
      <c r="BJ16" s="8">
        <v>1628.9</v>
      </c>
      <c r="BK16" s="8">
        <v>31507.33</v>
      </c>
      <c r="BR16" s="9">
        <v>4132.47</v>
      </c>
      <c r="BS16" s="9">
        <v>4003.59</v>
      </c>
      <c r="BT16" s="9">
        <v>0</v>
      </c>
      <c r="BU16" s="9">
        <v>3913.22</v>
      </c>
      <c r="BV16" s="9">
        <v>0</v>
      </c>
      <c r="BW16" s="9">
        <v>43.88</v>
      </c>
      <c r="BX16" s="9">
        <v>2.61</v>
      </c>
      <c r="BY16" s="9">
        <v>85</v>
      </c>
      <c r="BZ16" s="9">
        <v>0</v>
      </c>
      <c r="CA16" s="9">
        <v>257.35000000000002</v>
      </c>
      <c r="CB16" s="9">
        <v>80.48</v>
      </c>
      <c r="CC16" s="9">
        <v>0</v>
      </c>
      <c r="CD16" s="9">
        <v>8.0161000000000016</v>
      </c>
      <c r="CE16" s="9">
        <v>0.19270000000000001</v>
      </c>
      <c r="CF16" s="9">
        <v>0.06</v>
      </c>
      <c r="CG16" s="9">
        <v>71.45</v>
      </c>
      <c r="CH16" s="9">
        <v>47.13</v>
      </c>
      <c r="CI16" s="9">
        <v>4251.05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5.9057399999999998</v>
      </c>
      <c r="G18" s="10">
        <f>SUMIF(A16:A17,3,G16:G17)</f>
        <v>22.819830000000003</v>
      </c>
      <c r="H18" s="10">
        <f>SUMIF(A16:A17,3,H16:H17)</f>
        <v>2.7817600000000002</v>
      </c>
      <c r="I18" s="10">
        <f>SUMIF(A16:A17,3,I16:I17)</f>
        <v>31.507330000000003</v>
      </c>
      <c r="J18" s="10">
        <f>SUMIF(A16:A17,3,J16:J17)</f>
        <v>2.9378000000000002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0.25735000000000002</v>
      </c>
      <c r="V18" s="3">
        <f>SUMIF(A16:A17,3,V16:V17)</f>
        <v>3.9132199999999999</v>
      </c>
      <c r="W18" s="3">
        <f>SUMIF(A16:A17,3,W16:W17)</f>
        <v>8.048000000000001E-2</v>
      </c>
      <c r="X18" s="3">
        <f>SUMIF(A16:A17,3,X16:X17)</f>
        <v>4.2510499999999993</v>
      </c>
      <c r="Y18" s="3">
        <f>SUMIF(A16:A17,3,Y16:Y17)</f>
        <v>8.5000000000000006E-2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27409.02</v>
      </c>
      <c r="G20" s="5" t="s">
        <v>43</v>
      </c>
      <c r="H20" s="5" t="s">
        <v>44</v>
      </c>
      <c r="I20" s="5"/>
      <c r="J20" s="5"/>
      <c r="K20" s="5">
        <v>201</v>
      </c>
      <c r="L20" s="5">
        <v>1</v>
      </c>
      <c r="M20" s="5">
        <v>3</v>
      </c>
      <c r="N20" s="5" t="s">
        <v>4</v>
      </c>
      <c r="O20" s="5">
        <v>2</v>
      </c>
      <c r="P20" s="5">
        <v>4132.47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23942.6</v>
      </c>
      <c r="G21" s="5" t="s">
        <v>45</v>
      </c>
      <c r="H21" s="5" t="s">
        <v>46</v>
      </c>
      <c r="I21" s="5"/>
      <c r="J21" s="5"/>
      <c r="K21" s="5">
        <v>202</v>
      </c>
      <c r="L21" s="5">
        <v>2</v>
      </c>
      <c r="M21" s="5">
        <v>3</v>
      </c>
      <c r="N21" s="5" t="s">
        <v>4</v>
      </c>
      <c r="O21" s="5">
        <v>2</v>
      </c>
      <c r="P21" s="5">
        <v>4003.59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47</v>
      </c>
      <c r="H22" s="5" t="s">
        <v>48</v>
      </c>
      <c r="I22" s="5"/>
      <c r="J22" s="5"/>
      <c r="K22" s="5">
        <v>222</v>
      </c>
      <c r="L22" s="5">
        <v>3</v>
      </c>
      <c r="M22" s="5">
        <v>3</v>
      </c>
      <c r="N22" s="5" t="s">
        <v>4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23942.6</v>
      </c>
      <c r="G23" s="5" t="s">
        <v>49</v>
      </c>
      <c r="H23" s="5" t="s">
        <v>50</v>
      </c>
      <c r="I23" s="5"/>
      <c r="J23" s="5"/>
      <c r="K23" s="5">
        <v>225</v>
      </c>
      <c r="L23" s="5">
        <v>4</v>
      </c>
      <c r="M23" s="5">
        <v>3</v>
      </c>
      <c r="N23" s="5" t="s">
        <v>4</v>
      </c>
      <c r="O23" s="5">
        <v>2</v>
      </c>
      <c r="P23" s="5">
        <v>4003.59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1122.77</v>
      </c>
      <c r="G24" s="5" t="s">
        <v>51</v>
      </c>
      <c r="H24" s="5" t="s">
        <v>52</v>
      </c>
      <c r="I24" s="5"/>
      <c r="J24" s="5"/>
      <c r="K24" s="5">
        <v>226</v>
      </c>
      <c r="L24" s="5">
        <v>5</v>
      </c>
      <c r="M24" s="5">
        <v>3</v>
      </c>
      <c r="N24" s="5" t="s">
        <v>4</v>
      </c>
      <c r="O24" s="5">
        <v>2</v>
      </c>
      <c r="P24" s="5">
        <v>90.37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53</v>
      </c>
      <c r="H25" s="5" t="s">
        <v>54</v>
      </c>
      <c r="I25" s="5"/>
      <c r="J25" s="5"/>
      <c r="K25" s="5">
        <v>227</v>
      </c>
      <c r="L25" s="5">
        <v>6</v>
      </c>
      <c r="M25" s="5">
        <v>3</v>
      </c>
      <c r="N25" s="5" t="s">
        <v>4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1122.77</v>
      </c>
      <c r="G26" s="5" t="s">
        <v>55</v>
      </c>
      <c r="H26" s="5" t="s">
        <v>56</v>
      </c>
      <c r="I26" s="5"/>
      <c r="J26" s="5"/>
      <c r="K26" s="5">
        <v>228</v>
      </c>
      <c r="L26" s="5">
        <v>7</v>
      </c>
      <c r="M26" s="5">
        <v>3</v>
      </c>
      <c r="N26" s="5" t="s">
        <v>4</v>
      </c>
      <c r="O26" s="5">
        <v>2</v>
      </c>
      <c r="P26" s="5">
        <v>90.37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22819.83</v>
      </c>
      <c r="G27" s="5" t="s">
        <v>57</v>
      </c>
      <c r="H27" s="5" t="s">
        <v>58</v>
      </c>
      <c r="I27" s="5"/>
      <c r="J27" s="5"/>
      <c r="K27" s="5">
        <v>216</v>
      </c>
      <c r="L27" s="5">
        <v>8</v>
      </c>
      <c r="M27" s="5">
        <v>3</v>
      </c>
      <c r="N27" s="5" t="s">
        <v>4</v>
      </c>
      <c r="O27" s="5">
        <v>2</v>
      </c>
      <c r="P27" s="5">
        <v>3913.22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59</v>
      </c>
      <c r="H28" s="5" t="s">
        <v>60</v>
      </c>
      <c r="I28" s="5"/>
      <c r="J28" s="5"/>
      <c r="K28" s="5">
        <v>223</v>
      </c>
      <c r="L28" s="5">
        <v>9</v>
      </c>
      <c r="M28" s="5">
        <v>3</v>
      </c>
      <c r="N28" s="5" t="s">
        <v>4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22819.83</v>
      </c>
      <c r="G29" s="5" t="s">
        <v>61</v>
      </c>
      <c r="H29" s="5" t="s">
        <v>62</v>
      </c>
      <c r="I29" s="5"/>
      <c r="J29" s="5"/>
      <c r="K29" s="5">
        <v>229</v>
      </c>
      <c r="L29" s="5">
        <v>10</v>
      </c>
      <c r="M29" s="5">
        <v>3</v>
      </c>
      <c r="N29" s="5" t="s">
        <v>4</v>
      </c>
      <c r="O29" s="5">
        <v>2</v>
      </c>
      <c r="P29" s="5">
        <v>3913.22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528.62</v>
      </c>
      <c r="G30" s="5" t="s">
        <v>63</v>
      </c>
      <c r="H30" s="5" t="s">
        <v>64</v>
      </c>
      <c r="I30" s="5"/>
      <c r="J30" s="5"/>
      <c r="K30" s="5">
        <v>203</v>
      </c>
      <c r="L30" s="5">
        <v>11</v>
      </c>
      <c r="M30" s="5">
        <v>3</v>
      </c>
      <c r="N30" s="5" t="s">
        <v>4</v>
      </c>
      <c r="O30" s="5">
        <v>2</v>
      </c>
      <c r="P30" s="5">
        <v>43.88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65</v>
      </c>
      <c r="H31" s="5" t="s">
        <v>66</v>
      </c>
      <c r="I31" s="5"/>
      <c r="J31" s="5"/>
      <c r="K31" s="5">
        <v>231</v>
      </c>
      <c r="L31" s="5">
        <v>12</v>
      </c>
      <c r="M31" s="5">
        <v>3</v>
      </c>
      <c r="N31" s="5" t="s">
        <v>4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90.1</v>
      </c>
      <c r="G32" s="5" t="s">
        <v>67</v>
      </c>
      <c r="H32" s="5" t="s">
        <v>68</v>
      </c>
      <c r="I32" s="5"/>
      <c r="J32" s="5"/>
      <c r="K32" s="5">
        <v>204</v>
      </c>
      <c r="L32" s="5">
        <v>13</v>
      </c>
      <c r="M32" s="5">
        <v>3</v>
      </c>
      <c r="N32" s="5" t="s">
        <v>4</v>
      </c>
      <c r="O32" s="5">
        <v>2</v>
      </c>
      <c r="P32" s="5">
        <v>2.61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2937.8</v>
      </c>
      <c r="G33" s="5" t="s">
        <v>69</v>
      </c>
      <c r="H33" s="5" t="s">
        <v>70</v>
      </c>
      <c r="I33" s="5"/>
      <c r="J33" s="5"/>
      <c r="K33" s="5">
        <v>205</v>
      </c>
      <c r="L33" s="5">
        <v>14</v>
      </c>
      <c r="M33" s="5">
        <v>3</v>
      </c>
      <c r="N33" s="5" t="s">
        <v>4</v>
      </c>
      <c r="O33" s="5">
        <v>2</v>
      </c>
      <c r="P33" s="5">
        <v>85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71</v>
      </c>
      <c r="H34" s="5" t="s">
        <v>72</v>
      </c>
      <c r="I34" s="5"/>
      <c r="J34" s="5"/>
      <c r="K34" s="5">
        <v>232</v>
      </c>
      <c r="L34" s="5">
        <v>15</v>
      </c>
      <c r="M34" s="5">
        <v>3</v>
      </c>
      <c r="N34" s="5" t="s">
        <v>4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73</v>
      </c>
      <c r="H35" s="5" t="s">
        <v>74</v>
      </c>
      <c r="I35" s="5"/>
      <c r="J35" s="5"/>
      <c r="K35" s="5">
        <v>214</v>
      </c>
      <c r="L35" s="5">
        <v>16</v>
      </c>
      <c r="M35" s="5">
        <v>3</v>
      </c>
      <c r="N35" s="5" t="s">
        <v>4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5905.74</v>
      </c>
      <c r="G36" s="5" t="s">
        <v>75</v>
      </c>
      <c r="H36" s="5" t="s">
        <v>76</v>
      </c>
      <c r="I36" s="5"/>
      <c r="J36" s="5"/>
      <c r="K36" s="5">
        <v>215</v>
      </c>
      <c r="L36" s="5">
        <v>17</v>
      </c>
      <c r="M36" s="5">
        <v>3</v>
      </c>
      <c r="N36" s="5" t="s">
        <v>4</v>
      </c>
      <c r="O36" s="5">
        <v>2</v>
      </c>
      <c r="P36" s="5">
        <v>257.35000000000002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2781.76</v>
      </c>
      <c r="G37" s="5" t="s">
        <v>77</v>
      </c>
      <c r="H37" s="5" t="s">
        <v>78</v>
      </c>
      <c r="I37" s="5"/>
      <c r="J37" s="5"/>
      <c r="K37" s="5">
        <v>217</v>
      </c>
      <c r="L37" s="5">
        <v>18</v>
      </c>
      <c r="M37" s="5">
        <v>3</v>
      </c>
      <c r="N37" s="5" t="s">
        <v>4</v>
      </c>
      <c r="O37" s="5">
        <v>2</v>
      </c>
      <c r="P37" s="5">
        <v>80.48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79</v>
      </c>
      <c r="H38" s="5" t="s">
        <v>80</v>
      </c>
      <c r="I38" s="5"/>
      <c r="J38" s="5"/>
      <c r="K38" s="5">
        <v>230</v>
      </c>
      <c r="L38" s="5">
        <v>19</v>
      </c>
      <c r="M38" s="5">
        <v>3</v>
      </c>
      <c r="N38" s="5" t="s">
        <v>4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81</v>
      </c>
      <c r="H39" s="5" t="s">
        <v>82</v>
      </c>
      <c r="I39" s="5"/>
      <c r="J39" s="5"/>
      <c r="K39" s="5">
        <v>206</v>
      </c>
      <c r="L39" s="5">
        <v>20</v>
      </c>
      <c r="M39" s="5">
        <v>3</v>
      </c>
      <c r="N39" s="5" t="s">
        <v>4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8.0161000000000016</v>
      </c>
      <c r="G40" s="5" t="s">
        <v>83</v>
      </c>
      <c r="H40" s="5" t="s">
        <v>84</v>
      </c>
      <c r="I40" s="5"/>
      <c r="J40" s="5"/>
      <c r="K40" s="5">
        <v>207</v>
      </c>
      <c r="L40" s="5">
        <v>21</v>
      </c>
      <c r="M40" s="5">
        <v>3</v>
      </c>
      <c r="N40" s="5" t="s">
        <v>4</v>
      </c>
      <c r="O40" s="5">
        <v>-1</v>
      </c>
      <c r="P40" s="5">
        <v>8.0161000000000016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0.19270000000000001</v>
      </c>
      <c r="G41" s="5" t="s">
        <v>85</v>
      </c>
      <c r="H41" s="5" t="s">
        <v>86</v>
      </c>
      <c r="I41" s="5"/>
      <c r="J41" s="5"/>
      <c r="K41" s="5">
        <v>208</v>
      </c>
      <c r="L41" s="5">
        <v>22</v>
      </c>
      <c r="M41" s="5">
        <v>3</v>
      </c>
      <c r="N41" s="5" t="s">
        <v>4</v>
      </c>
      <c r="O41" s="5">
        <v>-1</v>
      </c>
      <c r="P41" s="5">
        <v>0.19270000000000001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0.06</v>
      </c>
      <c r="G42" s="5" t="s">
        <v>87</v>
      </c>
      <c r="H42" s="5" t="s">
        <v>88</v>
      </c>
      <c r="I42" s="5"/>
      <c r="J42" s="5"/>
      <c r="K42" s="5">
        <v>209</v>
      </c>
      <c r="L42" s="5">
        <v>23</v>
      </c>
      <c r="M42" s="5">
        <v>3</v>
      </c>
      <c r="N42" s="5" t="s">
        <v>4</v>
      </c>
      <c r="O42" s="5">
        <v>2</v>
      </c>
      <c r="P42" s="5">
        <v>0.06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89</v>
      </c>
      <c r="H43" s="5" t="s">
        <v>90</v>
      </c>
      <c r="I43" s="5"/>
      <c r="J43" s="5"/>
      <c r="K43" s="5">
        <v>233</v>
      </c>
      <c r="L43" s="5">
        <v>24</v>
      </c>
      <c r="M43" s="5">
        <v>3</v>
      </c>
      <c r="N43" s="5" t="s">
        <v>4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2469.41</v>
      </c>
      <c r="G44" s="5" t="s">
        <v>91</v>
      </c>
      <c r="H44" s="5" t="s">
        <v>92</v>
      </c>
      <c r="I44" s="5"/>
      <c r="J44" s="5"/>
      <c r="K44" s="5">
        <v>210</v>
      </c>
      <c r="L44" s="5">
        <v>25</v>
      </c>
      <c r="M44" s="5">
        <v>3</v>
      </c>
      <c r="N44" s="5" t="s">
        <v>4</v>
      </c>
      <c r="O44" s="5">
        <v>2</v>
      </c>
      <c r="P44" s="5">
        <v>71.45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1628.9</v>
      </c>
      <c r="G45" s="5" t="s">
        <v>93</v>
      </c>
      <c r="H45" s="5" t="s">
        <v>94</v>
      </c>
      <c r="I45" s="5"/>
      <c r="J45" s="5"/>
      <c r="K45" s="5">
        <v>211</v>
      </c>
      <c r="L45" s="5">
        <v>26</v>
      </c>
      <c r="M45" s="5">
        <v>3</v>
      </c>
      <c r="N45" s="5" t="s">
        <v>4</v>
      </c>
      <c r="O45" s="5">
        <v>2</v>
      </c>
      <c r="P45" s="5">
        <v>47.13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31507.33</v>
      </c>
      <c r="G46" s="5" t="s">
        <v>95</v>
      </c>
      <c r="H46" s="5" t="s">
        <v>96</v>
      </c>
      <c r="I46" s="5"/>
      <c r="J46" s="5"/>
      <c r="K46" s="5">
        <v>224</v>
      </c>
      <c r="L46" s="5">
        <v>27</v>
      </c>
      <c r="M46" s="5">
        <v>3</v>
      </c>
      <c r="N46" s="5" t="s">
        <v>4</v>
      </c>
      <c r="O46" s="5">
        <v>2</v>
      </c>
      <c r="P46" s="5">
        <v>4251.05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1575.37</v>
      </c>
      <c r="G47" s="5" t="s">
        <v>151</v>
      </c>
      <c r="H47" s="5" t="s">
        <v>151</v>
      </c>
      <c r="I47" s="5"/>
      <c r="J47" s="5"/>
      <c r="K47" s="5">
        <v>212</v>
      </c>
      <c r="L47" s="5">
        <v>28</v>
      </c>
      <c r="M47" s="5">
        <v>0</v>
      </c>
      <c r="N47" s="5" t="s">
        <v>4</v>
      </c>
      <c r="O47" s="5">
        <v>2</v>
      </c>
      <c r="P47" s="5">
        <v>212.55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1879.1</v>
      </c>
      <c r="G48" s="5" t="s">
        <v>152</v>
      </c>
      <c r="H48" s="5" t="s">
        <v>153</v>
      </c>
      <c r="I48" s="5"/>
      <c r="J48" s="5"/>
      <c r="K48" s="5">
        <v>212</v>
      </c>
      <c r="L48" s="5">
        <v>29</v>
      </c>
      <c r="M48" s="5">
        <v>0</v>
      </c>
      <c r="N48" s="5" t="s">
        <v>4</v>
      </c>
      <c r="O48" s="5">
        <v>2</v>
      </c>
      <c r="P48" s="5">
        <v>253.53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34961.800000000003</v>
      </c>
      <c r="G49" s="5" t="s">
        <v>154</v>
      </c>
      <c r="H49" s="5" t="s">
        <v>95</v>
      </c>
      <c r="I49" s="5"/>
      <c r="J49" s="5"/>
      <c r="K49" s="5">
        <v>212</v>
      </c>
      <c r="L49" s="5">
        <v>30</v>
      </c>
      <c r="M49" s="5">
        <v>0</v>
      </c>
      <c r="N49" s="5" t="s">
        <v>4</v>
      </c>
      <c r="O49" s="5">
        <v>2</v>
      </c>
      <c r="P49" s="5">
        <v>4717.13</v>
      </c>
    </row>
    <row r="51" spans="1:40" x14ac:dyDescent="0.2">
      <c r="A51">
        <v>-1</v>
      </c>
    </row>
    <row r="54" spans="1:40" x14ac:dyDescent="0.2">
      <c r="A54" s="4">
        <v>75</v>
      </c>
      <c r="B54" s="4" t="s">
        <v>227</v>
      </c>
      <c r="C54" s="4">
        <v>2022</v>
      </c>
      <c r="D54" s="4">
        <v>0</v>
      </c>
      <c r="E54" s="4">
        <v>1</v>
      </c>
      <c r="F54" s="4">
        <v>0</v>
      </c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1</v>
      </c>
      <c r="N54" s="4">
        <v>108934850</v>
      </c>
      <c r="O54" s="4">
        <v>1</v>
      </c>
    </row>
    <row r="55" spans="1:40" x14ac:dyDescent="0.2">
      <c r="A55" s="6">
        <v>1</v>
      </c>
      <c r="B55" s="6" t="s">
        <v>228</v>
      </c>
      <c r="C55" s="6" t="s">
        <v>229</v>
      </c>
      <c r="D55" s="6">
        <v>2022</v>
      </c>
      <c r="E55" s="6">
        <v>1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7.53</v>
      </c>
      <c r="L55" s="6">
        <v>5.81</v>
      </c>
      <c r="M55" s="6">
        <v>1</v>
      </c>
      <c r="N55" s="6">
        <v>1</v>
      </c>
      <c r="O55" s="6">
        <v>7.53</v>
      </c>
      <c r="P55" s="6">
        <v>5.81</v>
      </c>
      <c r="Q55" s="6">
        <v>1</v>
      </c>
      <c r="R55" s="6" t="s">
        <v>4</v>
      </c>
      <c r="S55" s="6" t="s">
        <v>4</v>
      </c>
      <c r="T55" s="6" t="s">
        <v>4</v>
      </c>
      <c r="U55" s="6" t="s">
        <v>4</v>
      </c>
      <c r="V55" s="6" t="s">
        <v>4</v>
      </c>
      <c r="W55" s="6" t="s">
        <v>4</v>
      </c>
      <c r="X55" s="6" t="s">
        <v>4</v>
      </c>
      <c r="Y55" s="6" t="s">
        <v>4</v>
      </c>
      <c r="Z55" s="6" t="s">
        <v>4</v>
      </c>
      <c r="AA55" s="6" t="s">
        <v>4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108934851</v>
      </c>
    </row>
    <row r="56" spans="1:40" x14ac:dyDescent="0.2">
      <c r="A56" s="4">
        <v>75</v>
      </c>
      <c r="B56" s="4" t="s">
        <v>230</v>
      </c>
      <c r="C56" s="4">
        <v>2000</v>
      </c>
      <c r="D56" s="4">
        <v>0</v>
      </c>
      <c r="E56" s="4">
        <v>1</v>
      </c>
      <c r="F56" s="4">
        <v>0</v>
      </c>
      <c r="G56" s="4">
        <v>0</v>
      </c>
      <c r="H56" s="4">
        <v>1</v>
      </c>
      <c r="I56" s="4">
        <v>0</v>
      </c>
      <c r="J56" s="4">
        <v>1</v>
      </c>
      <c r="K56" s="4">
        <v>0</v>
      </c>
      <c r="L56" s="4">
        <v>0</v>
      </c>
      <c r="M56" s="4">
        <v>0</v>
      </c>
      <c r="N56" s="4">
        <v>108934852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6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108934852</v>
      </c>
      <c r="C1">
        <v>108935147</v>
      </c>
      <c r="D1">
        <v>76626212</v>
      </c>
      <c r="E1">
        <v>1</v>
      </c>
      <c r="F1">
        <v>1</v>
      </c>
      <c r="G1">
        <v>1</v>
      </c>
      <c r="H1">
        <v>1</v>
      </c>
      <c r="I1" t="s">
        <v>232</v>
      </c>
      <c r="J1" t="s">
        <v>4</v>
      </c>
      <c r="K1" t="s">
        <v>233</v>
      </c>
      <c r="L1">
        <v>1369</v>
      </c>
      <c r="N1">
        <v>1013</v>
      </c>
      <c r="O1" t="s">
        <v>234</v>
      </c>
      <c r="P1" t="s">
        <v>234</v>
      </c>
      <c r="Q1">
        <v>1</v>
      </c>
      <c r="W1">
        <v>0</v>
      </c>
      <c r="X1">
        <v>931378261</v>
      </c>
      <c r="Y1">
        <v>0.28000000000000003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0.28000000000000003</v>
      </c>
      <c r="AU1" t="s">
        <v>4</v>
      </c>
      <c r="AV1">
        <v>1</v>
      </c>
      <c r="AW1">
        <v>2</v>
      </c>
      <c r="AX1">
        <v>108935154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0.28000000000000003</v>
      </c>
      <c r="CY1">
        <f>AD1</f>
        <v>9.92</v>
      </c>
      <c r="CZ1">
        <f>AH1</f>
        <v>9.92</v>
      </c>
      <c r="DA1">
        <f>AL1</f>
        <v>1</v>
      </c>
      <c r="DB1">
        <f t="shared" ref="DB1:DB32" si="0">ROUND(ROUND(AT1*CZ1,2),6)</f>
        <v>2.78</v>
      </c>
      <c r="DC1">
        <f t="shared" ref="DC1:DC32" si="1">ROUND(ROUND(AT1*AG1,2),6)</f>
        <v>0</v>
      </c>
    </row>
    <row r="2" spans="1:107" x14ac:dyDescent="0.2">
      <c r="A2">
        <f>ROW(Source!A28)</f>
        <v>28</v>
      </c>
      <c r="B2">
        <v>108934852</v>
      </c>
      <c r="C2">
        <v>108935147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22</v>
      </c>
      <c r="J2" t="s">
        <v>4</v>
      </c>
      <c r="K2" t="s">
        <v>235</v>
      </c>
      <c r="L2">
        <v>608254</v>
      </c>
      <c r="N2">
        <v>1013</v>
      </c>
      <c r="O2" t="s">
        <v>236</v>
      </c>
      <c r="P2" t="s">
        <v>236</v>
      </c>
      <c r="Q2">
        <v>1</v>
      </c>
      <c r="W2">
        <v>0</v>
      </c>
      <c r="X2">
        <v>-185737400</v>
      </c>
      <c r="Y2">
        <v>0.01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0.01</v>
      </c>
      <c r="AU2" t="s">
        <v>4</v>
      </c>
      <c r="AV2">
        <v>2</v>
      </c>
      <c r="AW2">
        <v>2</v>
      </c>
      <c r="AX2">
        <v>108935155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0.01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108934852</v>
      </c>
      <c r="C3">
        <v>108935147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237</v>
      </c>
      <c r="J3" t="s">
        <v>238</v>
      </c>
      <c r="K3" t="s">
        <v>239</v>
      </c>
      <c r="L3">
        <v>1368</v>
      </c>
      <c r="N3">
        <v>1011</v>
      </c>
      <c r="O3" t="s">
        <v>240</v>
      </c>
      <c r="P3" t="s">
        <v>240</v>
      </c>
      <c r="Q3">
        <v>1</v>
      </c>
      <c r="W3">
        <v>0</v>
      </c>
      <c r="X3">
        <v>783836208</v>
      </c>
      <c r="Y3">
        <v>0.01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0.01</v>
      </c>
      <c r="AU3" t="s">
        <v>4</v>
      </c>
      <c r="AV3">
        <v>0</v>
      </c>
      <c r="AW3">
        <v>2</v>
      </c>
      <c r="AX3">
        <v>108935156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0.01</v>
      </c>
      <c r="CY3">
        <f>AB3</f>
        <v>134.65</v>
      </c>
      <c r="CZ3">
        <f>AF3</f>
        <v>134.65</v>
      </c>
      <c r="DA3">
        <f>AJ3</f>
        <v>1</v>
      </c>
      <c r="DB3">
        <f t="shared" si="0"/>
        <v>1.35</v>
      </c>
      <c r="DC3">
        <f t="shared" si="1"/>
        <v>0.14000000000000001</v>
      </c>
    </row>
    <row r="4" spans="1:107" x14ac:dyDescent="0.2">
      <c r="A4">
        <f>ROW(Source!A28)</f>
        <v>28</v>
      </c>
      <c r="B4">
        <v>108934852</v>
      </c>
      <c r="C4">
        <v>108935147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241</v>
      </c>
      <c r="J4" t="s">
        <v>242</v>
      </c>
      <c r="K4" t="s">
        <v>243</v>
      </c>
      <c r="L4">
        <v>1368</v>
      </c>
      <c r="N4">
        <v>1011</v>
      </c>
      <c r="O4" t="s">
        <v>240</v>
      </c>
      <c r="P4" t="s">
        <v>240</v>
      </c>
      <c r="Q4">
        <v>1</v>
      </c>
      <c r="W4">
        <v>0</v>
      </c>
      <c r="X4">
        <v>1230759911</v>
      </c>
      <c r="Y4">
        <v>0.01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0.01</v>
      </c>
      <c r="AU4" t="s">
        <v>4</v>
      </c>
      <c r="AV4">
        <v>0</v>
      </c>
      <c r="AW4">
        <v>2</v>
      </c>
      <c r="AX4">
        <v>108935157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0.01</v>
      </c>
      <c r="CY4">
        <f>AB4</f>
        <v>87.17</v>
      </c>
      <c r="CZ4">
        <f>AF4</f>
        <v>87.17</v>
      </c>
      <c r="DA4">
        <f>AJ4</f>
        <v>1</v>
      </c>
      <c r="DB4">
        <f t="shared" si="0"/>
        <v>0.87</v>
      </c>
      <c r="DC4">
        <f t="shared" si="1"/>
        <v>0.12</v>
      </c>
    </row>
    <row r="5" spans="1:107" x14ac:dyDescent="0.2">
      <c r="A5">
        <f>ROW(Source!A28)</f>
        <v>28</v>
      </c>
      <c r="B5">
        <v>108934852</v>
      </c>
      <c r="C5">
        <v>108935147</v>
      </c>
      <c r="D5">
        <v>76368702</v>
      </c>
      <c r="E5">
        <v>1</v>
      </c>
      <c r="F5">
        <v>1</v>
      </c>
      <c r="G5">
        <v>1</v>
      </c>
      <c r="H5">
        <v>3</v>
      </c>
      <c r="I5" t="s">
        <v>244</v>
      </c>
      <c r="J5" t="s">
        <v>245</v>
      </c>
      <c r="K5" t="s">
        <v>246</v>
      </c>
      <c r="L5">
        <v>1348</v>
      </c>
      <c r="N5">
        <v>1009</v>
      </c>
      <c r="O5" t="s">
        <v>247</v>
      </c>
      <c r="P5" t="s">
        <v>247</v>
      </c>
      <c r="Q5">
        <v>1000</v>
      </c>
      <c r="W5">
        <v>0</v>
      </c>
      <c r="X5">
        <v>262715373</v>
      </c>
      <c r="Y5">
        <v>3.0000000000000001E-5</v>
      </c>
      <c r="AA5">
        <v>12429.99</v>
      </c>
      <c r="AB5">
        <v>0</v>
      </c>
      <c r="AC5">
        <v>0</v>
      </c>
      <c r="AD5">
        <v>0</v>
      </c>
      <c r="AE5">
        <v>12429.99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3.0000000000000001E-5</v>
      </c>
      <c r="AU5" t="s">
        <v>4</v>
      </c>
      <c r="AV5">
        <v>0</v>
      </c>
      <c r="AW5">
        <v>2</v>
      </c>
      <c r="AX5">
        <v>108935158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3.0000000000000001E-5</v>
      </c>
      <c r="CY5">
        <f>AA5</f>
        <v>12429.99</v>
      </c>
      <c r="CZ5">
        <f>AE5</f>
        <v>12429.99</v>
      </c>
      <c r="DA5">
        <f>AI5</f>
        <v>1</v>
      </c>
      <c r="DB5">
        <f t="shared" si="0"/>
        <v>0.37</v>
      </c>
      <c r="DC5">
        <f t="shared" si="1"/>
        <v>0</v>
      </c>
    </row>
    <row r="6" spans="1:107" x14ac:dyDescent="0.2">
      <c r="A6">
        <f>ROW(Source!A28)</f>
        <v>28</v>
      </c>
      <c r="B6">
        <v>108934852</v>
      </c>
      <c r="C6">
        <v>108935147</v>
      </c>
      <c r="D6">
        <v>76432106</v>
      </c>
      <c r="E6">
        <v>1</v>
      </c>
      <c r="F6">
        <v>1</v>
      </c>
      <c r="G6">
        <v>1</v>
      </c>
      <c r="H6">
        <v>3</v>
      </c>
      <c r="I6" t="s">
        <v>248</v>
      </c>
      <c r="J6" t="s">
        <v>249</v>
      </c>
      <c r="K6" t="s">
        <v>250</v>
      </c>
      <c r="L6">
        <v>1374</v>
      </c>
      <c r="N6">
        <v>1013</v>
      </c>
      <c r="O6" t="s">
        <v>251</v>
      </c>
      <c r="P6" t="s">
        <v>251</v>
      </c>
      <c r="Q6">
        <v>1</v>
      </c>
      <c r="W6">
        <v>0</v>
      </c>
      <c r="X6">
        <v>-915781824</v>
      </c>
      <c r="Y6">
        <v>0.06</v>
      </c>
      <c r="AA6">
        <v>1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0.06</v>
      </c>
      <c r="AU6" t="s">
        <v>4</v>
      </c>
      <c r="AV6">
        <v>0</v>
      </c>
      <c r="AW6">
        <v>2</v>
      </c>
      <c r="AX6">
        <v>108935159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0.06</v>
      </c>
      <c r="CY6">
        <f>AA6</f>
        <v>1</v>
      </c>
      <c r="CZ6">
        <f>AE6</f>
        <v>1</v>
      </c>
      <c r="DA6">
        <f>AI6</f>
        <v>1</v>
      </c>
      <c r="DB6">
        <f t="shared" si="0"/>
        <v>0.06</v>
      </c>
      <c r="DC6">
        <f t="shared" si="1"/>
        <v>0</v>
      </c>
    </row>
    <row r="7" spans="1:107" x14ac:dyDescent="0.2">
      <c r="A7">
        <f>ROW(Source!A29)</f>
        <v>29</v>
      </c>
      <c r="B7">
        <v>108934850</v>
      </c>
      <c r="C7">
        <v>108935147</v>
      </c>
      <c r="D7">
        <v>76626212</v>
      </c>
      <c r="E7">
        <v>1</v>
      </c>
      <c r="F7">
        <v>1</v>
      </c>
      <c r="G7">
        <v>1</v>
      </c>
      <c r="H7">
        <v>1</v>
      </c>
      <c r="I7" t="s">
        <v>232</v>
      </c>
      <c r="J7" t="s">
        <v>4</v>
      </c>
      <c r="K7" t="s">
        <v>233</v>
      </c>
      <c r="L7">
        <v>1369</v>
      </c>
      <c r="N7">
        <v>1013</v>
      </c>
      <c r="O7" t="s">
        <v>234</v>
      </c>
      <c r="P7" t="s">
        <v>234</v>
      </c>
      <c r="Q7">
        <v>1</v>
      </c>
      <c r="W7">
        <v>0</v>
      </c>
      <c r="X7">
        <v>931378261</v>
      </c>
      <c r="Y7">
        <v>0.28000000000000003</v>
      </c>
      <c r="AA7">
        <v>0</v>
      </c>
      <c r="AB7">
        <v>0</v>
      </c>
      <c r="AC7">
        <v>0</v>
      </c>
      <c r="AD7">
        <v>9.92</v>
      </c>
      <c r="AE7">
        <v>0</v>
      </c>
      <c r="AF7">
        <v>0</v>
      </c>
      <c r="AG7">
        <v>0</v>
      </c>
      <c r="AH7">
        <v>9.92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0.28000000000000003</v>
      </c>
      <c r="AU7" t="s">
        <v>4</v>
      </c>
      <c r="AV7">
        <v>1</v>
      </c>
      <c r="AW7">
        <v>2</v>
      </c>
      <c r="AX7">
        <v>108935154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0.28000000000000003</v>
      </c>
      <c r="CY7">
        <f>AD7</f>
        <v>9.92</v>
      </c>
      <c r="CZ7">
        <f>AH7</f>
        <v>9.92</v>
      </c>
      <c r="DA7">
        <f>AL7</f>
        <v>1</v>
      </c>
      <c r="DB7">
        <f t="shared" si="0"/>
        <v>2.78</v>
      </c>
      <c r="DC7">
        <f t="shared" si="1"/>
        <v>0</v>
      </c>
    </row>
    <row r="8" spans="1:107" x14ac:dyDescent="0.2">
      <c r="A8">
        <f>ROW(Source!A29)</f>
        <v>29</v>
      </c>
      <c r="B8">
        <v>108934850</v>
      </c>
      <c r="C8">
        <v>108935147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22</v>
      </c>
      <c r="J8" t="s">
        <v>4</v>
      </c>
      <c r="K8" t="s">
        <v>235</v>
      </c>
      <c r="L8">
        <v>608254</v>
      </c>
      <c r="N8">
        <v>1013</v>
      </c>
      <c r="O8" t="s">
        <v>236</v>
      </c>
      <c r="P8" t="s">
        <v>236</v>
      </c>
      <c r="Q8">
        <v>1</v>
      </c>
      <c r="W8">
        <v>0</v>
      </c>
      <c r="X8">
        <v>-185737400</v>
      </c>
      <c r="Y8">
        <v>0.01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0.01</v>
      </c>
      <c r="AU8" t="s">
        <v>4</v>
      </c>
      <c r="AV8">
        <v>2</v>
      </c>
      <c r="AW8">
        <v>2</v>
      </c>
      <c r="AX8">
        <v>108935155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0.01</v>
      </c>
      <c r="CY8">
        <f>AD8</f>
        <v>0</v>
      </c>
      <c r="CZ8">
        <f>AH8</f>
        <v>0</v>
      </c>
      <c r="DA8">
        <f>AL8</f>
        <v>1</v>
      </c>
      <c r="DB8">
        <f t="shared" si="0"/>
        <v>0</v>
      </c>
      <c r="DC8">
        <f t="shared" si="1"/>
        <v>0</v>
      </c>
    </row>
    <row r="9" spans="1:107" x14ac:dyDescent="0.2">
      <c r="A9">
        <f>ROW(Source!A29)</f>
        <v>29</v>
      </c>
      <c r="B9">
        <v>108934850</v>
      </c>
      <c r="C9">
        <v>108935147</v>
      </c>
      <c r="D9">
        <v>76432618</v>
      </c>
      <c r="E9">
        <v>1</v>
      </c>
      <c r="F9">
        <v>1</v>
      </c>
      <c r="G9">
        <v>1</v>
      </c>
      <c r="H9">
        <v>2</v>
      </c>
      <c r="I9" t="s">
        <v>237</v>
      </c>
      <c r="J9" t="s">
        <v>238</v>
      </c>
      <c r="K9" t="s">
        <v>239</v>
      </c>
      <c r="L9">
        <v>1368</v>
      </c>
      <c r="N9">
        <v>1011</v>
      </c>
      <c r="O9" t="s">
        <v>240</v>
      </c>
      <c r="P9" t="s">
        <v>240</v>
      </c>
      <c r="Q9">
        <v>1</v>
      </c>
      <c r="W9">
        <v>0</v>
      </c>
      <c r="X9">
        <v>783836208</v>
      </c>
      <c r="Y9">
        <v>0.01</v>
      </c>
      <c r="AA9">
        <v>0</v>
      </c>
      <c r="AB9">
        <v>1124.33</v>
      </c>
      <c r="AC9">
        <v>466.56</v>
      </c>
      <c r="AD9">
        <v>0</v>
      </c>
      <c r="AE9">
        <v>0</v>
      </c>
      <c r="AF9">
        <v>134.65</v>
      </c>
      <c r="AG9">
        <v>13.5</v>
      </c>
      <c r="AH9">
        <v>0</v>
      </c>
      <c r="AI9">
        <v>1</v>
      </c>
      <c r="AJ9">
        <v>8.35</v>
      </c>
      <c r="AK9">
        <v>34.56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0.01</v>
      </c>
      <c r="AU9" t="s">
        <v>4</v>
      </c>
      <c r="AV9">
        <v>0</v>
      </c>
      <c r="AW9">
        <v>2</v>
      </c>
      <c r="AX9">
        <v>108935156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0.01</v>
      </c>
      <c r="CY9">
        <f>AB9</f>
        <v>1124.33</v>
      </c>
      <c r="CZ9">
        <f>AF9</f>
        <v>134.65</v>
      </c>
      <c r="DA9">
        <f>AJ9</f>
        <v>8.35</v>
      </c>
      <c r="DB9">
        <f t="shared" si="0"/>
        <v>1.35</v>
      </c>
      <c r="DC9">
        <f t="shared" si="1"/>
        <v>0.14000000000000001</v>
      </c>
    </row>
    <row r="10" spans="1:107" x14ac:dyDescent="0.2">
      <c r="A10">
        <f>ROW(Source!A29)</f>
        <v>29</v>
      </c>
      <c r="B10">
        <v>108934850</v>
      </c>
      <c r="C10">
        <v>108935147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241</v>
      </c>
      <c r="J10" t="s">
        <v>242</v>
      </c>
      <c r="K10" t="s">
        <v>243</v>
      </c>
      <c r="L10">
        <v>1368</v>
      </c>
      <c r="N10">
        <v>1011</v>
      </c>
      <c r="O10" t="s">
        <v>240</v>
      </c>
      <c r="P10" t="s">
        <v>240</v>
      </c>
      <c r="Q10">
        <v>1</v>
      </c>
      <c r="W10">
        <v>0</v>
      </c>
      <c r="X10">
        <v>1230759911</v>
      </c>
      <c r="Y10">
        <v>0.01</v>
      </c>
      <c r="AA10">
        <v>0</v>
      </c>
      <c r="AB10">
        <v>1575.16</v>
      </c>
      <c r="AC10">
        <v>400.9</v>
      </c>
      <c r="AD10">
        <v>0</v>
      </c>
      <c r="AE10">
        <v>0</v>
      </c>
      <c r="AF10">
        <v>87.17</v>
      </c>
      <c r="AG10">
        <v>11.6</v>
      </c>
      <c r="AH10">
        <v>0</v>
      </c>
      <c r="AI10">
        <v>1</v>
      </c>
      <c r="AJ10">
        <v>18.07</v>
      </c>
      <c r="AK10">
        <v>34.56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0.01</v>
      </c>
      <c r="AU10" t="s">
        <v>4</v>
      </c>
      <c r="AV10">
        <v>0</v>
      </c>
      <c r="AW10">
        <v>2</v>
      </c>
      <c r="AX10">
        <v>108935157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0.01</v>
      </c>
      <c r="CY10">
        <f>AB10</f>
        <v>1575.16</v>
      </c>
      <c r="CZ10">
        <f>AF10</f>
        <v>87.17</v>
      </c>
      <c r="DA10">
        <f>AJ10</f>
        <v>18.07</v>
      </c>
      <c r="DB10">
        <f t="shared" si="0"/>
        <v>0.87</v>
      </c>
      <c r="DC10">
        <f t="shared" si="1"/>
        <v>0.12</v>
      </c>
    </row>
    <row r="11" spans="1:107" x14ac:dyDescent="0.2">
      <c r="A11">
        <f>ROW(Source!A29)</f>
        <v>29</v>
      </c>
      <c r="B11">
        <v>108934850</v>
      </c>
      <c r="C11">
        <v>108935147</v>
      </c>
      <c r="D11">
        <v>76368702</v>
      </c>
      <c r="E11">
        <v>1</v>
      </c>
      <c r="F11">
        <v>1</v>
      </c>
      <c r="G11">
        <v>1</v>
      </c>
      <c r="H11">
        <v>3</v>
      </c>
      <c r="I11" t="s">
        <v>244</v>
      </c>
      <c r="J11" t="s">
        <v>245</v>
      </c>
      <c r="K11" t="s">
        <v>246</v>
      </c>
      <c r="L11">
        <v>1348</v>
      </c>
      <c r="N11">
        <v>1009</v>
      </c>
      <c r="O11" t="s">
        <v>247</v>
      </c>
      <c r="P11" t="s">
        <v>247</v>
      </c>
      <c r="Q11">
        <v>1000</v>
      </c>
      <c r="W11">
        <v>0</v>
      </c>
      <c r="X11">
        <v>262715373</v>
      </c>
      <c r="Y11">
        <v>3.0000000000000001E-5</v>
      </c>
      <c r="AA11">
        <v>113858.71</v>
      </c>
      <c r="AB11">
        <v>0</v>
      </c>
      <c r="AC11">
        <v>0</v>
      </c>
      <c r="AD11">
        <v>0</v>
      </c>
      <c r="AE11">
        <v>12429.99</v>
      </c>
      <c r="AF11">
        <v>0</v>
      </c>
      <c r="AG11">
        <v>0</v>
      </c>
      <c r="AH11">
        <v>0</v>
      </c>
      <c r="AI11">
        <v>9.16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3.0000000000000001E-5</v>
      </c>
      <c r="AU11" t="s">
        <v>4</v>
      </c>
      <c r="AV11">
        <v>0</v>
      </c>
      <c r="AW11">
        <v>2</v>
      </c>
      <c r="AX11">
        <v>108935158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3.0000000000000001E-5</v>
      </c>
      <c r="CY11">
        <f>AA11</f>
        <v>113858.71</v>
      </c>
      <c r="CZ11">
        <f>AE11</f>
        <v>12429.99</v>
      </c>
      <c r="DA11">
        <f>AI11</f>
        <v>9.16</v>
      </c>
      <c r="DB11">
        <f t="shared" si="0"/>
        <v>0.37</v>
      </c>
      <c r="DC11">
        <f t="shared" si="1"/>
        <v>0</v>
      </c>
    </row>
    <row r="12" spans="1:107" x14ac:dyDescent="0.2">
      <c r="A12">
        <f>ROW(Source!A29)</f>
        <v>29</v>
      </c>
      <c r="B12">
        <v>108934850</v>
      </c>
      <c r="C12">
        <v>108935147</v>
      </c>
      <c r="D12">
        <v>76432106</v>
      </c>
      <c r="E12">
        <v>1</v>
      </c>
      <c r="F12">
        <v>1</v>
      </c>
      <c r="G12">
        <v>1</v>
      </c>
      <c r="H12">
        <v>3</v>
      </c>
      <c r="I12" t="s">
        <v>248</v>
      </c>
      <c r="J12" t="s">
        <v>249</v>
      </c>
      <c r="K12" t="s">
        <v>250</v>
      </c>
      <c r="L12">
        <v>1374</v>
      </c>
      <c r="N12">
        <v>1013</v>
      </c>
      <c r="O12" t="s">
        <v>251</v>
      </c>
      <c r="P12" t="s">
        <v>251</v>
      </c>
      <c r="Q12">
        <v>1</v>
      </c>
      <c r="W12">
        <v>0</v>
      </c>
      <c r="X12">
        <v>-915781824</v>
      </c>
      <c r="Y12">
        <v>0.06</v>
      </c>
      <c r="AA12">
        <v>7.53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7.53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0.06</v>
      </c>
      <c r="AU12" t="s">
        <v>4</v>
      </c>
      <c r="AV12">
        <v>0</v>
      </c>
      <c r="AW12">
        <v>2</v>
      </c>
      <c r="AX12">
        <v>108935159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0.06</v>
      </c>
      <c r="CY12">
        <f>AA12</f>
        <v>7.53</v>
      </c>
      <c r="CZ12">
        <f>AE12</f>
        <v>1</v>
      </c>
      <c r="DA12">
        <f>AI12</f>
        <v>7.53</v>
      </c>
      <c r="DB12">
        <f t="shared" si="0"/>
        <v>0.06</v>
      </c>
      <c r="DC12">
        <f t="shared" si="1"/>
        <v>0</v>
      </c>
    </row>
    <row r="13" spans="1:107" x14ac:dyDescent="0.2">
      <c r="A13">
        <f>ROW(Source!A30)</f>
        <v>30</v>
      </c>
      <c r="B13">
        <v>108934852</v>
      </c>
      <c r="C13">
        <v>108935160</v>
      </c>
      <c r="D13">
        <v>76624295</v>
      </c>
      <c r="E13">
        <v>1</v>
      </c>
      <c r="F13">
        <v>1</v>
      </c>
      <c r="G13">
        <v>1</v>
      </c>
      <c r="H13">
        <v>1</v>
      </c>
      <c r="I13" t="s">
        <v>252</v>
      </c>
      <c r="J13" t="s">
        <v>4</v>
      </c>
      <c r="K13" t="s">
        <v>253</v>
      </c>
      <c r="L13">
        <v>1369</v>
      </c>
      <c r="N13">
        <v>1013</v>
      </c>
      <c r="O13" t="s">
        <v>234</v>
      </c>
      <c r="P13" t="s">
        <v>234</v>
      </c>
      <c r="Q13">
        <v>1</v>
      </c>
      <c r="W13">
        <v>0</v>
      </c>
      <c r="X13">
        <v>604758886</v>
      </c>
      <c r="Y13">
        <v>0.79</v>
      </c>
      <c r="AA13">
        <v>0</v>
      </c>
      <c r="AB13">
        <v>0</v>
      </c>
      <c r="AC13">
        <v>0</v>
      </c>
      <c r="AD13">
        <v>9.6199999999999992</v>
      </c>
      <c r="AE13">
        <v>0</v>
      </c>
      <c r="AF13">
        <v>0</v>
      </c>
      <c r="AG13">
        <v>0</v>
      </c>
      <c r="AH13">
        <v>9.6199999999999992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0.79</v>
      </c>
      <c r="AU13" t="s">
        <v>4</v>
      </c>
      <c r="AV13">
        <v>1</v>
      </c>
      <c r="AW13">
        <v>2</v>
      </c>
      <c r="AX13">
        <v>108935167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2.37</v>
      </c>
      <c r="CY13">
        <f>AD13</f>
        <v>9.6199999999999992</v>
      </c>
      <c r="CZ13">
        <f>AH13</f>
        <v>9.6199999999999992</v>
      </c>
      <c r="DA13">
        <f>AL13</f>
        <v>1</v>
      </c>
      <c r="DB13">
        <f t="shared" si="0"/>
        <v>7.6</v>
      </c>
      <c r="DC13">
        <f t="shared" si="1"/>
        <v>0</v>
      </c>
    </row>
    <row r="14" spans="1:107" x14ac:dyDescent="0.2">
      <c r="A14">
        <f>ROW(Source!A30)</f>
        <v>30</v>
      </c>
      <c r="B14">
        <v>108934852</v>
      </c>
      <c r="C14">
        <v>108935160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22</v>
      </c>
      <c r="J14" t="s">
        <v>4</v>
      </c>
      <c r="K14" t="s">
        <v>235</v>
      </c>
      <c r="L14">
        <v>608254</v>
      </c>
      <c r="N14">
        <v>1013</v>
      </c>
      <c r="O14" t="s">
        <v>236</v>
      </c>
      <c r="P14" t="s">
        <v>236</v>
      </c>
      <c r="Q14">
        <v>1</v>
      </c>
      <c r="W14">
        <v>0</v>
      </c>
      <c r="X14">
        <v>-185737400</v>
      </c>
      <c r="Y14">
        <v>0.06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0.06</v>
      </c>
      <c r="AU14" t="s">
        <v>4</v>
      </c>
      <c r="AV14">
        <v>2</v>
      </c>
      <c r="AW14">
        <v>2</v>
      </c>
      <c r="AX14">
        <v>108935168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Y14*Source!I30</f>
        <v>0.18</v>
      </c>
      <c r="CY14">
        <f>AD14</f>
        <v>0</v>
      </c>
      <c r="CZ14">
        <f>AH14</f>
        <v>0</v>
      </c>
      <c r="DA14">
        <f>AL14</f>
        <v>1</v>
      </c>
      <c r="DB14">
        <f t="shared" si="0"/>
        <v>0</v>
      </c>
      <c r="DC14">
        <f t="shared" si="1"/>
        <v>0</v>
      </c>
    </row>
    <row r="15" spans="1:107" x14ac:dyDescent="0.2">
      <c r="A15">
        <f>ROW(Source!A30)</f>
        <v>30</v>
      </c>
      <c r="B15">
        <v>108934852</v>
      </c>
      <c r="C15">
        <v>108935160</v>
      </c>
      <c r="D15">
        <v>76432618</v>
      </c>
      <c r="E15">
        <v>1</v>
      </c>
      <c r="F15">
        <v>1</v>
      </c>
      <c r="G15">
        <v>1</v>
      </c>
      <c r="H15">
        <v>2</v>
      </c>
      <c r="I15" t="s">
        <v>237</v>
      </c>
      <c r="J15" t="s">
        <v>238</v>
      </c>
      <c r="K15" t="s">
        <v>239</v>
      </c>
      <c r="L15">
        <v>1368</v>
      </c>
      <c r="N15">
        <v>1011</v>
      </c>
      <c r="O15" t="s">
        <v>240</v>
      </c>
      <c r="P15" t="s">
        <v>240</v>
      </c>
      <c r="Q15">
        <v>1</v>
      </c>
      <c r="W15">
        <v>0</v>
      </c>
      <c r="X15">
        <v>783836208</v>
      </c>
      <c r="Y15">
        <v>0.06</v>
      </c>
      <c r="AA15">
        <v>0</v>
      </c>
      <c r="AB15">
        <v>134.65</v>
      </c>
      <c r="AC15">
        <v>13.5</v>
      </c>
      <c r="AD15">
        <v>0</v>
      </c>
      <c r="AE15">
        <v>0</v>
      </c>
      <c r="AF15">
        <v>134.65</v>
      </c>
      <c r="AG15">
        <v>13.5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0.06</v>
      </c>
      <c r="AU15" t="s">
        <v>4</v>
      </c>
      <c r="AV15">
        <v>0</v>
      </c>
      <c r="AW15">
        <v>2</v>
      </c>
      <c r="AX15">
        <v>108935169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Y15*Source!I30</f>
        <v>0.18</v>
      </c>
      <c r="CY15">
        <f>AB15</f>
        <v>134.65</v>
      </c>
      <c r="CZ15">
        <f>AF15</f>
        <v>134.65</v>
      </c>
      <c r="DA15">
        <f>AJ15</f>
        <v>1</v>
      </c>
      <c r="DB15">
        <f t="shared" si="0"/>
        <v>8.08</v>
      </c>
      <c r="DC15">
        <f t="shared" si="1"/>
        <v>0.81</v>
      </c>
    </row>
    <row r="16" spans="1:107" x14ac:dyDescent="0.2">
      <c r="A16">
        <f>ROW(Source!A30)</f>
        <v>30</v>
      </c>
      <c r="B16">
        <v>108934852</v>
      </c>
      <c r="C16">
        <v>108935160</v>
      </c>
      <c r="D16">
        <v>76434481</v>
      </c>
      <c r="E16">
        <v>1</v>
      </c>
      <c r="F16">
        <v>1</v>
      </c>
      <c r="G16">
        <v>1</v>
      </c>
      <c r="H16">
        <v>2</v>
      </c>
      <c r="I16" t="s">
        <v>241</v>
      </c>
      <c r="J16" t="s">
        <v>242</v>
      </c>
      <c r="K16" t="s">
        <v>243</v>
      </c>
      <c r="L16">
        <v>1368</v>
      </c>
      <c r="N16">
        <v>1011</v>
      </c>
      <c r="O16" t="s">
        <v>240</v>
      </c>
      <c r="P16" t="s">
        <v>240</v>
      </c>
      <c r="Q16">
        <v>1</v>
      </c>
      <c r="W16">
        <v>0</v>
      </c>
      <c r="X16">
        <v>1230759911</v>
      </c>
      <c r="Y16">
        <v>0.06</v>
      </c>
      <c r="AA16">
        <v>0</v>
      </c>
      <c r="AB16">
        <v>87.17</v>
      </c>
      <c r="AC16">
        <v>11.6</v>
      </c>
      <c r="AD16">
        <v>0</v>
      </c>
      <c r="AE16">
        <v>0</v>
      </c>
      <c r="AF16">
        <v>87.17</v>
      </c>
      <c r="AG16">
        <v>11.6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0.06</v>
      </c>
      <c r="AU16" t="s">
        <v>4</v>
      </c>
      <c r="AV16">
        <v>0</v>
      </c>
      <c r="AW16">
        <v>2</v>
      </c>
      <c r="AX16">
        <v>108935170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Y16*Source!I30</f>
        <v>0.18</v>
      </c>
      <c r="CY16">
        <f>AB16</f>
        <v>87.17</v>
      </c>
      <c r="CZ16">
        <f>AF16</f>
        <v>87.17</v>
      </c>
      <c r="DA16">
        <f>AJ16</f>
        <v>1</v>
      </c>
      <c r="DB16">
        <f t="shared" si="0"/>
        <v>5.23</v>
      </c>
      <c r="DC16">
        <f t="shared" si="1"/>
        <v>0.7</v>
      </c>
    </row>
    <row r="17" spans="1:107" x14ac:dyDescent="0.2">
      <c r="A17">
        <f>ROW(Source!A30)</f>
        <v>30</v>
      </c>
      <c r="B17">
        <v>108934852</v>
      </c>
      <c r="C17">
        <v>108935160</v>
      </c>
      <c r="D17">
        <v>76423665</v>
      </c>
      <c r="E17">
        <v>1</v>
      </c>
      <c r="F17">
        <v>1</v>
      </c>
      <c r="G17">
        <v>1</v>
      </c>
      <c r="H17">
        <v>3</v>
      </c>
      <c r="I17" t="s">
        <v>254</v>
      </c>
      <c r="J17" t="s">
        <v>255</v>
      </c>
      <c r="K17" t="s">
        <v>256</v>
      </c>
      <c r="L17">
        <v>1358</v>
      </c>
      <c r="N17">
        <v>1010</v>
      </c>
      <c r="O17" t="s">
        <v>257</v>
      </c>
      <c r="P17" t="s">
        <v>257</v>
      </c>
      <c r="Q17">
        <v>10</v>
      </c>
      <c r="W17">
        <v>0</v>
      </c>
      <c r="X17">
        <v>-1035860104</v>
      </c>
      <c r="Y17">
        <v>0.1</v>
      </c>
      <c r="AA17">
        <v>40.9</v>
      </c>
      <c r="AB17">
        <v>0</v>
      </c>
      <c r="AC17">
        <v>0</v>
      </c>
      <c r="AD17">
        <v>0</v>
      </c>
      <c r="AE17">
        <v>40.9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0.1</v>
      </c>
      <c r="AU17" t="s">
        <v>4</v>
      </c>
      <c r="AV17">
        <v>0</v>
      </c>
      <c r="AW17">
        <v>2</v>
      </c>
      <c r="AX17">
        <v>108935171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Y17*Source!I30</f>
        <v>0.30000000000000004</v>
      </c>
      <c r="CY17">
        <f>AA17</f>
        <v>40.9</v>
      </c>
      <c r="CZ17">
        <f>AE17</f>
        <v>40.9</v>
      </c>
      <c r="DA17">
        <f>AI17</f>
        <v>1</v>
      </c>
      <c r="DB17">
        <f t="shared" si="0"/>
        <v>4.09</v>
      </c>
      <c r="DC17">
        <f t="shared" si="1"/>
        <v>0</v>
      </c>
    </row>
    <row r="18" spans="1:107" x14ac:dyDescent="0.2">
      <c r="A18">
        <f>ROW(Source!A30)</f>
        <v>30</v>
      </c>
      <c r="B18">
        <v>108934852</v>
      </c>
      <c r="C18">
        <v>108935160</v>
      </c>
      <c r="D18">
        <v>76432106</v>
      </c>
      <c r="E18">
        <v>1</v>
      </c>
      <c r="F18">
        <v>1</v>
      </c>
      <c r="G18">
        <v>1</v>
      </c>
      <c r="H18">
        <v>3</v>
      </c>
      <c r="I18" t="s">
        <v>248</v>
      </c>
      <c r="J18" t="s">
        <v>249</v>
      </c>
      <c r="K18" t="s">
        <v>250</v>
      </c>
      <c r="L18">
        <v>1374</v>
      </c>
      <c r="N18">
        <v>1013</v>
      </c>
      <c r="O18" t="s">
        <v>251</v>
      </c>
      <c r="P18" t="s">
        <v>251</v>
      </c>
      <c r="Q18">
        <v>1</v>
      </c>
      <c r="W18">
        <v>0</v>
      </c>
      <c r="X18">
        <v>-915781824</v>
      </c>
      <c r="Y18">
        <v>0.15</v>
      </c>
      <c r="AA18">
        <v>1</v>
      </c>
      <c r="AB18">
        <v>0</v>
      </c>
      <c r="AC18">
        <v>0</v>
      </c>
      <c r="AD18">
        <v>0</v>
      </c>
      <c r="AE18">
        <v>1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0.15</v>
      </c>
      <c r="AU18" t="s">
        <v>4</v>
      </c>
      <c r="AV18">
        <v>0</v>
      </c>
      <c r="AW18">
        <v>2</v>
      </c>
      <c r="AX18">
        <v>108935172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Y18*Source!I30</f>
        <v>0.44999999999999996</v>
      </c>
      <c r="CY18">
        <f>AA18</f>
        <v>1</v>
      </c>
      <c r="CZ18">
        <f>AE18</f>
        <v>1</v>
      </c>
      <c r="DA18">
        <f>AI18</f>
        <v>1</v>
      </c>
      <c r="DB18">
        <f t="shared" si="0"/>
        <v>0.15</v>
      </c>
      <c r="DC18">
        <f t="shared" si="1"/>
        <v>0</v>
      </c>
    </row>
    <row r="19" spans="1:107" x14ac:dyDescent="0.2">
      <c r="A19">
        <f>ROW(Source!A31)</f>
        <v>31</v>
      </c>
      <c r="B19">
        <v>108934850</v>
      </c>
      <c r="C19">
        <v>108935160</v>
      </c>
      <c r="D19">
        <v>76624295</v>
      </c>
      <c r="E19">
        <v>1</v>
      </c>
      <c r="F19">
        <v>1</v>
      </c>
      <c r="G19">
        <v>1</v>
      </c>
      <c r="H19">
        <v>1</v>
      </c>
      <c r="I19" t="s">
        <v>252</v>
      </c>
      <c r="J19" t="s">
        <v>4</v>
      </c>
      <c r="K19" t="s">
        <v>253</v>
      </c>
      <c r="L19">
        <v>1369</v>
      </c>
      <c r="N19">
        <v>1013</v>
      </c>
      <c r="O19" t="s">
        <v>234</v>
      </c>
      <c r="P19" t="s">
        <v>234</v>
      </c>
      <c r="Q19">
        <v>1</v>
      </c>
      <c r="W19">
        <v>0</v>
      </c>
      <c r="X19">
        <v>604758886</v>
      </c>
      <c r="Y19">
        <v>0.79</v>
      </c>
      <c r="AA19">
        <v>0</v>
      </c>
      <c r="AB19">
        <v>0</v>
      </c>
      <c r="AC19">
        <v>0</v>
      </c>
      <c r="AD19">
        <v>9.6199999999999992</v>
      </c>
      <c r="AE19">
        <v>0</v>
      </c>
      <c r="AF19">
        <v>0</v>
      </c>
      <c r="AG19">
        <v>0</v>
      </c>
      <c r="AH19">
        <v>9.6199999999999992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0.79</v>
      </c>
      <c r="AU19" t="s">
        <v>4</v>
      </c>
      <c r="AV19">
        <v>1</v>
      </c>
      <c r="AW19">
        <v>2</v>
      </c>
      <c r="AX19">
        <v>108935167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2.37</v>
      </c>
      <c r="CY19">
        <f>AD19</f>
        <v>9.6199999999999992</v>
      </c>
      <c r="CZ19">
        <f>AH19</f>
        <v>9.6199999999999992</v>
      </c>
      <c r="DA19">
        <f>AL19</f>
        <v>1</v>
      </c>
      <c r="DB19">
        <f t="shared" si="0"/>
        <v>7.6</v>
      </c>
      <c r="DC19">
        <f t="shared" si="1"/>
        <v>0</v>
      </c>
    </row>
    <row r="20" spans="1:107" x14ac:dyDescent="0.2">
      <c r="A20">
        <f>ROW(Source!A31)</f>
        <v>31</v>
      </c>
      <c r="B20">
        <v>108934850</v>
      </c>
      <c r="C20">
        <v>108935160</v>
      </c>
      <c r="D20">
        <v>121548</v>
      </c>
      <c r="E20">
        <v>1</v>
      </c>
      <c r="F20">
        <v>1</v>
      </c>
      <c r="G20">
        <v>1</v>
      </c>
      <c r="H20">
        <v>1</v>
      </c>
      <c r="I20" t="s">
        <v>22</v>
      </c>
      <c r="J20" t="s">
        <v>4</v>
      </c>
      <c r="K20" t="s">
        <v>235</v>
      </c>
      <c r="L20">
        <v>608254</v>
      </c>
      <c r="N20">
        <v>1013</v>
      </c>
      <c r="O20" t="s">
        <v>236</v>
      </c>
      <c r="P20" t="s">
        <v>236</v>
      </c>
      <c r="Q20">
        <v>1</v>
      </c>
      <c r="W20">
        <v>0</v>
      </c>
      <c r="X20">
        <v>-185737400</v>
      </c>
      <c r="Y20">
        <v>0.06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0.06</v>
      </c>
      <c r="AU20" t="s">
        <v>4</v>
      </c>
      <c r="AV20">
        <v>2</v>
      </c>
      <c r="AW20">
        <v>2</v>
      </c>
      <c r="AX20">
        <v>108935168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Y20*Source!I31</f>
        <v>0.18</v>
      </c>
      <c r="CY20">
        <f>AD20</f>
        <v>0</v>
      </c>
      <c r="CZ20">
        <f>AH20</f>
        <v>0</v>
      </c>
      <c r="DA20">
        <f>AL20</f>
        <v>1</v>
      </c>
      <c r="DB20">
        <f t="shared" si="0"/>
        <v>0</v>
      </c>
      <c r="DC20">
        <f t="shared" si="1"/>
        <v>0</v>
      </c>
    </row>
    <row r="21" spans="1:107" x14ac:dyDescent="0.2">
      <c r="A21">
        <f>ROW(Source!A31)</f>
        <v>31</v>
      </c>
      <c r="B21">
        <v>108934850</v>
      </c>
      <c r="C21">
        <v>108935160</v>
      </c>
      <c r="D21">
        <v>76432618</v>
      </c>
      <c r="E21">
        <v>1</v>
      </c>
      <c r="F21">
        <v>1</v>
      </c>
      <c r="G21">
        <v>1</v>
      </c>
      <c r="H21">
        <v>2</v>
      </c>
      <c r="I21" t="s">
        <v>237</v>
      </c>
      <c r="J21" t="s">
        <v>238</v>
      </c>
      <c r="K21" t="s">
        <v>239</v>
      </c>
      <c r="L21">
        <v>1368</v>
      </c>
      <c r="N21">
        <v>1011</v>
      </c>
      <c r="O21" t="s">
        <v>240</v>
      </c>
      <c r="P21" t="s">
        <v>240</v>
      </c>
      <c r="Q21">
        <v>1</v>
      </c>
      <c r="W21">
        <v>0</v>
      </c>
      <c r="X21">
        <v>783836208</v>
      </c>
      <c r="Y21">
        <v>0.06</v>
      </c>
      <c r="AA21">
        <v>0</v>
      </c>
      <c r="AB21">
        <v>1124.33</v>
      </c>
      <c r="AC21">
        <v>466.56</v>
      </c>
      <c r="AD21">
        <v>0</v>
      </c>
      <c r="AE21">
        <v>0</v>
      </c>
      <c r="AF21">
        <v>134.65</v>
      </c>
      <c r="AG21">
        <v>13.5</v>
      </c>
      <c r="AH21">
        <v>0</v>
      </c>
      <c r="AI21">
        <v>1</v>
      </c>
      <c r="AJ21">
        <v>8.35</v>
      </c>
      <c r="AK21">
        <v>34.56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0.06</v>
      </c>
      <c r="AU21" t="s">
        <v>4</v>
      </c>
      <c r="AV21">
        <v>0</v>
      </c>
      <c r="AW21">
        <v>2</v>
      </c>
      <c r="AX21">
        <v>108935169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Y21*Source!I31</f>
        <v>0.18</v>
      </c>
      <c r="CY21">
        <f>AB21</f>
        <v>1124.33</v>
      </c>
      <c r="CZ21">
        <f>AF21</f>
        <v>134.65</v>
      </c>
      <c r="DA21">
        <f>AJ21</f>
        <v>8.35</v>
      </c>
      <c r="DB21">
        <f t="shared" si="0"/>
        <v>8.08</v>
      </c>
      <c r="DC21">
        <f t="shared" si="1"/>
        <v>0.81</v>
      </c>
    </row>
    <row r="22" spans="1:107" x14ac:dyDescent="0.2">
      <c r="A22">
        <f>ROW(Source!A31)</f>
        <v>31</v>
      </c>
      <c r="B22">
        <v>108934850</v>
      </c>
      <c r="C22">
        <v>108935160</v>
      </c>
      <c r="D22">
        <v>76434481</v>
      </c>
      <c r="E22">
        <v>1</v>
      </c>
      <c r="F22">
        <v>1</v>
      </c>
      <c r="G22">
        <v>1</v>
      </c>
      <c r="H22">
        <v>2</v>
      </c>
      <c r="I22" t="s">
        <v>241</v>
      </c>
      <c r="J22" t="s">
        <v>242</v>
      </c>
      <c r="K22" t="s">
        <v>243</v>
      </c>
      <c r="L22">
        <v>1368</v>
      </c>
      <c r="N22">
        <v>1011</v>
      </c>
      <c r="O22" t="s">
        <v>240</v>
      </c>
      <c r="P22" t="s">
        <v>240</v>
      </c>
      <c r="Q22">
        <v>1</v>
      </c>
      <c r="W22">
        <v>0</v>
      </c>
      <c r="X22">
        <v>1230759911</v>
      </c>
      <c r="Y22">
        <v>0.06</v>
      </c>
      <c r="AA22">
        <v>0</v>
      </c>
      <c r="AB22">
        <v>1575.16</v>
      </c>
      <c r="AC22">
        <v>400.9</v>
      </c>
      <c r="AD22">
        <v>0</v>
      </c>
      <c r="AE22">
        <v>0</v>
      </c>
      <c r="AF22">
        <v>87.17</v>
      </c>
      <c r="AG22">
        <v>11.6</v>
      </c>
      <c r="AH22">
        <v>0</v>
      </c>
      <c r="AI22">
        <v>1</v>
      </c>
      <c r="AJ22">
        <v>18.07</v>
      </c>
      <c r="AK22">
        <v>34.56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0.06</v>
      </c>
      <c r="AU22" t="s">
        <v>4</v>
      </c>
      <c r="AV22">
        <v>0</v>
      </c>
      <c r="AW22">
        <v>2</v>
      </c>
      <c r="AX22">
        <v>108935170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Y22*Source!I31</f>
        <v>0.18</v>
      </c>
      <c r="CY22">
        <f>AB22</f>
        <v>1575.16</v>
      </c>
      <c r="CZ22">
        <f>AF22</f>
        <v>87.17</v>
      </c>
      <c r="DA22">
        <f>AJ22</f>
        <v>18.07</v>
      </c>
      <c r="DB22">
        <f t="shared" si="0"/>
        <v>5.23</v>
      </c>
      <c r="DC22">
        <f t="shared" si="1"/>
        <v>0.7</v>
      </c>
    </row>
    <row r="23" spans="1:107" x14ac:dyDescent="0.2">
      <c r="A23">
        <f>ROW(Source!A31)</f>
        <v>31</v>
      </c>
      <c r="B23">
        <v>108934850</v>
      </c>
      <c r="C23">
        <v>108935160</v>
      </c>
      <c r="D23">
        <v>76423665</v>
      </c>
      <c r="E23">
        <v>1</v>
      </c>
      <c r="F23">
        <v>1</v>
      </c>
      <c r="G23">
        <v>1</v>
      </c>
      <c r="H23">
        <v>3</v>
      </c>
      <c r="I23" t="s">
        <v>254</v>
      </c>
      <c r="J23" t="s">
        <v>255</v>
      </c>
      <c r="K23" t="s">
        <v>256</v>
      </c>
      <c r="L23">
        <v>1358</v>
      </c>
      <c r="N23">
        <v>1010</v>
      </c>
      <c r="O23" t="s">
        <v>257</v>
      </c>
      <c r="P23" t="s">
        <v>257</v>
      </c>
      <c r="Q23">
        <v>10</v>
      </c>
      <c r="W23">
        <v>0</v>
      </c>
      <c r="X23">
        <v>-1035860104</v>
      </c>
      <c r="Y23">
        <v>0.1</v>
      </c>
      <c r="AA23">
        <v>995.51</v>
      </c>
      <c r="AB23">
        <v>0</v>
      </c>
      <c r="AC23">
        <v>0</v>
      </c>
      <c r="AD23">
        <v>0</v>
      </c>
      <c r="AE23">
        <v>40.9</v>
      </c>
      <c r="AF23">
        <v>0</v>
      </c>
      <c r="AG23">
        <v>0</v>
      </c>
      <c r="AH23">
        <v>0</v>
      </c>
      <c r="AI23">
        <v>24.34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4</v>
      </c>
      <c r="AT23">
        <v>0.1</v>
      </c>
      <c r="AU23" t="s">
        <v>4</v>
      </c>
      <c r="AV23">
        <v>0</v>
      </c>
      <c r="AW23">
        <v>2</v>
      </c>
      <c r="AX23">
        <v>108935171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Y23*Source!I31</f>
        <v>0.30000000000000004</v>
      </c>
      <c r="CY23">
        <f>AA23</f>
        <v>995.51</v>
      </c>
      <c r="CZ23">
        <f>AE23</f>
        <v>40.9</v>
      </c>
      <c r="DA23">
        <f>AI23</f>
        <v>24.34</v>
      </c>
      <c r="DB23">
        <f t="shared" si="0"/>
        <v>4.09</v>
      </c>
      <c r="DC23">
        <f t="shared" si="1"/>
        <v>0</v>
      </c>
    </row>
    <row r="24" spans="1:107" x14ac:dyDescent="0.2">
      <c r="A24">
        <f>ROW(Source!A31)</f>
        <v>31</v>
      </c>
      <c r="B24">
        <v>108934850</v>
      </c>
      <c r="C24">
        <v>108935160</v>
      </c>
      <c r="D24">
        <v>76432106</v>
      </c>
      <c r="E24">
        <v>1</v>
      </c>
      <c r="F24">
        <v>1</v>
      </c>
      <c r="G24">
        <v>1</v>
      </c>
      <c r="H24">
        <v>3</v>
      </c>
      <c r="I24" t="s">
        <v>248</v>
      </c>
      <c r="J24" t="s">
        <v>249</v>
      </c>
      <c r="K24" t="s">
        <v>250</v>
      </c>
      <c r="L24">
        <v>1374</v>
      </c>
      <c r="N24">
        <v>1013</v>
      </c>
      <c r="O24" t="s">
        <v>251</v>
      </c>
      <c r="P24" t="s">
        <v>251</v>
      </c>
      <c r="Q24">
        <v>1</v>
      </c>
      <c r="W24">
        <v>0</v>
      </c>
      <c r="X24">
        <v>-915781824</v>
      </c>
      <c r="Y24">
        <v>0.15</v>
      </c>
      <c r="AA24">
        <v>7.53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7.53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0.15</v>
      </c>
      <c r="AU24" t="s">
        <v>4</v>
      </c>
      <c r="AV24">
        <v>0</v>
      </c>
      <c r="AW24">
        <v>2</v>
      </c>
      <c r="AX24">
        <v>108935172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Y24*Source!I31</f>
        <v>0.44999999999999996</v>
      </c>
      <c r="CY24">
        <f>AA24</f>
        <v>7.53</v>
      </c>
      <c r="CZ24">
        <f>AE24</f>
        <v>1</v>
      </c>
      <c r="DA24">
        <f>AI24</f>
        <v>7.53</v>
      </c>
      <c r="DB24">
        <f t="shared" si="0"/>
        <v>0.15</v>
      </c>
      <c r="DC24">
        <f t="shared" si="1"/>
        <v>0</v>
      </c>
    </row>
    <row r="25" spans="1:107" x14ac:dyDescent="0.2">
      <c r="A25">
        <f>ROW(Source!A32)</f>
        <v>32</v>
      </c>
      <c r="B25">
        <v>108934852</v>
      </c>
      <c r="C25">
        <v>108935173</v>
      </c>
      <c r="D25">
        <v>76622840</v>
      </c>
      <c r="E25">
        <v>1</v>
      </c>
      <c r="F25">
        <v>1</v>
      </c>
      <c r="G25">
        <v>1</v>
      </c>
      <c r="H25">
        <v>1</v>
      </c>
      <c r="I25" t="s">
        <v>258</v>
      </c>
      <c r="J25" t="s">
        <v>4</v>
      </c>
      <c r="K25" t="s">
        <v>259</v>
      </c>
      <c r="L25">
        <v>1369</v>
      </c>
      <c r="N25">
        <v>1013</v>
      </c>
      <c r="O25" t="s">
        <v>234</v>
      </c>
      <c r="P25" t="s">
        <v>234</v>
      </c>
      <c r="Q25">
        <v>1</v>
      </c>
      <c r="W25">
        <v>0</v>
      </c>
      <c r="X25">
        <v>357208865</v>
      </c>
      <c r="Y25">
        <v>1.56</v>
      </c>
      <c r="AA25">
        <v>0</v>
      </c>
      <c r="AB25">
        <v>0</v>
      </c>
      <c r="AC25">
        <v>0</v>
      </c>
      <c r="AD25">
        <v>9.51</v>
      </c>
      <c r="AE25">
        <v>0</v>
      </c>
      <c r="AF25">
        <v>0</v>
      </c>
      <c r="AG25">
        <v>0</v>
      </c>
      <c r="AH25">
        <v>9.51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4</v>
      </c>
      <c r="AT25">
        <v>1.56</v>
      </c>
      <c r="AU25" t="s">
        <v>4</v>
      </c>
      <c r="AV25">
        <v>1</v>
      </c>
      <c r="AW25">
        <v>2</v>
      </c>
      <c r="AX25">
        <v>108935198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Y25*Source!I32</f>
        <v>1.56</v>
      </c>
      <c r="CY25">
        <f>AD25</f>
        <v>9.51</v>
      </c>
      <c r="CZ25">
        <f>AH25</f>
        <v>9.51</v>
      </c>
      <c r="DA25">
        <f>AL25</f>
        <v>1</v>
      </c>
      <c r="DB25">
        <f t="shared" si="0"/>
        <v>14.84</v>
      </c>
      <c r="DC25">
        <f t="shared" si="1"/>
        <v>0</v>
      </c>
    </row>
    <row r="26" spans="1:107" x14ac:dyDescent="0.2">
      <c r="A26">
        <f>ROW(Source!A32)</f>
        <v>32</v>
      </c>
      <c r="B26">
        <v>108934852</v>
      </c>
      <c r="C26">
        <v>108935173</v>
      </c>
      <c r="D26">
        <v>76432833</v>
      </c>
      <c r="E26">
        <v>1</v>
      </c>
      <c r="F26">
        <v>1</v>
      </c>
      <c r="G26">
        <v>1</v>
      </c>
      <c r="H26">
        <v>2</v>
      </c>
      <c r="I26" t="s">
        <v>260</v>
      </c>
      <c r="J26" t="s">
        <v>261</v>
      </c>
      <c r="K26" t="s">
        <v>262</v>
      </c>
      <c r="L26">
        <v>1368</v>
      </c>
      <c r="N26">
        <v>1011</v>
      </c>
      <c r="O26" t="s">
        <v>240</v>
      </c>
      <c r="P26" t="s">
        <v>240</v>
      </c>
      <c r="Q26">
        <v>1</v>
      </c>
      <c r="W26">
        <v>0</v>
      </c>
      <c r="X26">
        <v>1474986261</v>
      </c>
      <c r="Y26">
        <v>0.13</v>
      </c>
      <c r="AA26">
        <v>0</v>
      </c>
      <c r="AB26">
        <v>8.1</v>
      </c>
      <c r="AC26">
        <v>0</v>
      </c>
      <c r="AD26">
        <v>0</v>
      </c>
      <c r="AE26">
        <v>0</v>
      </c>
      <c r="AF26">
        <v>8.1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4</v>
      </c>
      <c r="AT26">
        <v>0.13</v>
      </c>
      <c r="AU26" t="s">
        <v>4</v>
      </c>
      <c r="AV26">
        <v>0</v>
      </c>
      <c r="AW26">
        <v>2</v>
      </c>
      <c r="AX26">
        <v>108935199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Y26*Source!I32</f>
        <v>0.13</v>
      </c>
      <c r="CY26">
        <f>AB26</f>
        <v>8.1</v>
      </c>
      <c r="CZ26">
        <f>AF26</f>
        <v>8.1</v>
      </c>
      <c r="DA26">
        <f>AJ26</f>
        <v>1</v>
      </c>
      <c r="DB26">
        <f t="shared" si="0"/>
        <v>1.05</v>
      </c>
      <c r="DC26">
        <f t="shared" si="1"/>
        <v>0</v>
      </c>
    </row>
    <row r="27" spans="1:107" x14ac:dyDescent="0.2">
      <c r="A27">
        <f>ROW(Source!A32)</f>
        <v>32</v>
      </c>
      <c r="B27">
        <v>108934852</v>
      </c>
      <c r="C27">
        <v>108935173</v>
      </c>
      <c r="D27">
        <v>76434152</v>
      </c>
      <c r="E27">
        <v>1</v>
      </c>
      <c r="F27">
        <v>1</v>
      </c>
      <c r="G27">
        <v>1</v>
      </c>
      <c r="H27">
        <v>2</v>
      </c>
      <c r="I27" t="s">
        <v>263</v>
      </c>
      <c r="J27" t="s">
        <v>264</v>
      </c>
      <c r="K27" t="s">
        <v>265</v>
      </c>
      <c r="L27">
        <v>1368</v>
      </c>
      <c r="N27">
        <v>1011</v>
      </c>
      <c r="O27" t="s">
        <v>240</v>
      </c>
      <c r="P27" t="s">
        <v>240</v>
      </c>
      <c r="Q27">
        <v>1</v>
      </c>
      <c r="W27">
        <v>0</v>
      </c>
      <c r="X27">
        <v>-1867053656</v>
      </c>
      <c r="Y27">
        <v>0.04</v>
      </c>
      <c r="AA27">
        <v>0</v>
      </c>
      <c r="AB27">
        <v>1.95</v>
      </c>
      <c r="AC27">
        <v>0</v>
      </c>
      <c r="AD27">
        <v>0</v>
      </c>
      <c r="AE27">
        <v>0</v>
      </c>
      <c r="AF27">
        <v>1.95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4</v>
      </c>
      <c r="AT27">
        <v>0.04</v>
      </c>
      <c r="AU27" t="s">
        <v>4</v>
      </c>
      <c r="AV27">
        <v>0</v>
      </c>
      <c r="AW27">
        <v>2</v>
      </c>
      <c r="AX27">
        <v>108935200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Y27*Source!I32</f>
        <v>0.04</v>
      </c>
      <c r="CY27">
        <f>AB27</f>
        <v>1.95</v>
      </c>
      <c r="CZ27">
        <f>AF27</f>
        <v>1.95</v>
      </c>
      <c r="DA27">
        <f>AJ27</f>
        <v>1</v>
      </c>
      <c r="DB27">
        <f t="shared" si="0"/>
        <v>0.08</v>
      </c>
      <c r="DC27">
        <f t="shared" si="1"/>
        <v>0</v>
      </c>
    </row>
    <row r="28" spans="1:107" x14ac:dyDescent="0.2">
      <c r="A28">
        <f>ROW(Source!A32)</f>
        <v>32</v>
      </c>
      <c r="B28">
        <v>108934852</v>
      </c>
      <c r="C28">
        <v>108935173</v>
      </c>
      <c r="D28">
        <v>76369934</v>
      </c>
      <c r="E28">
        <v>1</v>
      </c>
      <c r="F28">
        <v>1</v>
      </c>
      <c r="G28">
        <v>1</v>
      </c>
      <c r="H28">
        <v>3</v>
      </c>
      <c r="I28" t="s">
        <v>266</v>
      </c>
      <c r="J28" t="s">
        <v>267</v>
      </c>
      <c r="K28" t="s">
        <v>268</v>
      </c>
      <c r="L28">
        <v>1346</v>
      </c>
      <c r="N28">
        <v>1009</v>
      </c>
      <c r="O28" t="s">
        <v>269</v>
      </c>
      <c r="P28" t="s">
        <v>269</v>
      </c>
      <c r="Q28">
        <v>1</v>
      </c>
      <c r="W28">
        <v>0</v>
      </c>
      <c r="X28">
        <v>2102179917</v>
      </c>
      <c r="Y28">
        <v>6.0000000000000001E-3</v>
      </c>
      <c r="AA28">
        <v>35.630000000000003</v>
      </c>
      <c r="AB28">
        <v>0</v>
      </c>
      <c r="AC28">
        <v>0</v>
      </c>
      <c r="AD28">
        <v>0</v>
      </c>
      <c r="AE28">
        <v>35.630000000000003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6.0000000000000001E-3</v>
      </c>
      <c r="AU28" t="s">
        <v>4</v>
      </c>
      <c r="AV28">
        <v>0</v>
      </c>
      <c r="AW28">
        <v>2</v>
      </c>
      <c r="AX28">
        <v>108935201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Y28*Source!I32</f>
        <v>6.0000000000000001E-3</v>
      </c>
      <c r="CY28">
        <f t="shared" ref="CY28:CY39" si="2">AA28</f>
        <v>35.630000000000003</v>
      </c>
      <c r="CZ28">
        <f t="shared" ref="CZ28:CZ39" si="3">AE28</f>
        <v>35.630000000000003</v>
      </c>
      <c r="DA28">
        <f t="shared" ref="DA28:DA39" si="4">AI28</f>
        <v>1</v>
      </c>
      <c r="DB28">
        <f t="shared" si="0"/>
        <v>0.21</v>
      </c>
      <c r="DC28">
        <f t="shared" si="1"/>
        <v>0</v>
      </c>
    </row>
    <row r="29" spans="1:107" x14ac:dyDescent="0.2">
      <c r="A29">
        <f>ROW(Source!A32)</f>
        <v>32</v>
      </c>
      <c r="B29">
        <v>108934852</v>
      </c>
      <c r="C29">
        <v>108935173</v>
      </c>
      <c r="D29">
        <v>76370161</v>
      </c>
      <c r="E29">
        <v>1</v>
      </c>
      <c r="F29">
        <v>1</v>
      </c>
      <c r="G29">
        <v>1</v>
      </c>
      <c r="H29">
        <v>3</v>
      </c>
      <c r="I29" t="s">
        <v>270</v>
      </c>
      <c r="J29" t="s">
        <v>271</v>
      </c>
      <c r="K29" t="s">
        <v>272</v>
      </c>
      <c r="L29">
        <v>1346</v>
      </c>
      <c r="N29">
        <v>1009</v>
      </c>
      <c r="O29" t="s">
        <v>269</v>
      </c>
      <c r="P29" t="s">
        <v>269</v>
      </c>
      <c r="Q29">
        <v>1</v>
      </c>
      <c r="W29">
        <v>0</v>
      </c>
      <c r="X29">
        <v>-1805966371</v>
      </c>
      <c r="Y29">
        <v>7.0000000000000007E-2</v>
      </c>
      <c r="AA29">
        <v>14.31</v>
      </c>
      <c r="AB29">
        <v>0</v>
      </c>
      <c r="AC29">
        <v>0</v>
      </c>
      <c r="AD29">
        <v>0</v>
      </c>
      <c r="AE29">
        <v>14.31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7.0000000000000007E-2</v>
      </c>
      <c r="AU29" t="s">
        <v>4</v>
      </c>
      <c r="AV29">
        <v>0</v>
      </c>
      <c r="AW29">
        <v>2</v>
      </c>
      <c r="AX29">
        <v>108935202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Y29*Source!I32</f>
        <v>7.0000000000000007E-2</v>
      </c>
      <c r="CY29">
        <f t="shared" si="2"/>
        <v>14.31</v>
      </c>
      <c r="CZ29">
        <f t="shared" si="3"/>
        <v>14.31</v>
      </c>
      <c r="DA29">
        <f t="shared" si="4"/>
        <v>1</v>
      </c>
      <c r="DB29">
        <f t="shared" si="0"/>
        <v>1</v>
      </c>
      <c r="DC29">
        <f t="shared" si="1"/>
        <v>0</v>
      </c>
    </row>
    <row r="30" spans="1:107" x14ac:dyDescent="0.2">
      <c r="A30">
        <f>ROW(Source!A32)</f>
        <v>32</v>
      </c>
      <c r="B30">
        <v>108934852</v>
      </c>
      <c r="C30">
        <v>108935173</v>
      </c>
      <c r="D30">
        <v>76370189</v>
      </c>
      <c r="E30">
        <v>1</v>
      </c>
      <c r="F30">
        <v>1</v>
      </c>
      <c r="G30">
        <v>1</v>
      </c>
      <c r="H30">
        <v>3</v>
      </c>
      <c r="I30" t="s">
        <v>273</v>
      </c>
      <c r="J30" t="s">
        <v>274</v>
      </c>
      <c r="K30" t="s">
        <v>275</v>
      </c>
      <c r="L30">
        <v>1346</v>
      </c>
      <c r="N30">
        <v>1009</v>
      </c>
      <c r="O30" t="s">
        <v>269</v>
      </c>
      <c r="P30" t="s">
        <v>269</v>
      </c>
      <c r="Q30">
        <v>1</v>
      </c>
      <c r="W30">
        <v>0</v>
      </c>
      <c r="X30">
        <v>326902400</v>
      </c>
      <c r="Y30">
        <v>1E-3</v>
      </c>
      <c r="AA30">
        <v>18.899999999999999</v>
      </c>
      <c r="AB30">
        <v>0</v>
      </c>
      <c r="AC30">
        <v>0</v>
      </c>
      <c r="AD30">
        <v>0</v>
      </c>
      <c r="AE30">
        <v>18.899999999999999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4</v>
      </c>
      <c r="AT30">
        <v>1E-3</v>
      </c>
      <c r="AU30" t="s">
        <v>4</v>
      </c>
      <c r="AV30">
        <v>0</v>
      </c>
      <c r="AW30">
        <v>2</v>
      </c>
      <c r="AX30">
        <v>108935203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Y30*Source!I32</f>
        <v>1E-3</v>
      </c>
      <c r="CY30">
        <f t="shared" si="2"/>
        <v>18.899999999999999</v>
      </c>
      <c r="CZ30">
        <f t="shared" si="3"/>
        <v>18.899999999999999</v>
      </c>
      <c r="DA30">
        <f t="shared" si="4"/>
        <v>1</v>
      </c>
      <c r="DB30">
        <f t="shared" si="0"/>
        <v>0.02</v>
      </c>
      <c r="DC30">
        <f t="shared" si="1"/>
        <v>0</v>
      </c>
    </row>
    <row r="31" spans="1:107" x14ac:dyDescent="0.2">
      <c r="A31">
        <f>ROW(Source!A32)</f>
        <v>32</v>
      </c>
      <c r="B31">
        <v>108934852</v>
      </c>
      <c r="C31">
        <v>108935173</v>
      </c>
      <c r="D31">
        <v>76370199</v>
      </c>
      <c r="E31">
        <v>1</v>
      </c>
      <c r="F31">
        <v>1</v>
      </c>
      <c r="G31">
        <v>1</v>
      </c>
      <c r="H31">
        <v>3</v>
      </c>
      <c r="I31" t="s">
        <v>276</v>
      </c>
      <c r="J31" t="s">
        <v>277</v>
      </c>
      <c r="K31" t="s">
        <v>278</v>
      </c>
      <c r="L31">
        <v>1346</v>
      </c>
      <c r="N31">
        <v>1009</v>
      </c>
      <c r="O31" t="s">
        <v>269</v>
      </c>
      <c r="P31" t="s">
        <v>269</v>
      </c>
      <c r="Q31">
        <v>1</v>
      </c>
      <c r="W31">
        <v>0</v>
      </c>
      <c r="X31">
        <v>30920770</v>
      </c>
      <c r="Y31">
        <v>4.9000000000000002E-2</v>
      </c>
      <c r="AA31">
        <v>9.0399999999999991</v>
      </c>
      <c r="AB31">
        <v>0</v>
      </c>
      <c r="AC31">
        <v>0</v>
      </c>
      <c r="AD31">
        <v>0</v>
      </c>
      <c r="AE31">
        <v>9.0399999999999991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4.9000000000000002E-2</v>
      </c>
      <c r="AU31" t="s">
        <v>4</v>
      </c>
      <c r="AV31">
        <v>0</v>
      </c>
      <c r="AW31">
        <v>2</v>
      </c>
      <c r="AX31">
        <v>108935189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Y31*Source!I32</f>
        <v>4.9000000000000002E-2</v>
      </c>
      <c r="CY31">
        <f t="shared" si="2"/>
        <v>9.0399999999999991</v>
      </c>
      <c r="CZ31">
        <f t="shared" si="3"/>
        <v>9.0399999999999991</v>
      </c>
      <c r="DA31">
        <f t="shared" si="4"/>
        <v>1</v>
      </c>
      <c r="DB31">
        <f t="shared" si="0"/>
        <v>0.44</v>
      </c>
      <c r="DC31">
        <f t="shared" si="1"/>
        <v>0</v>
      </c>
    </row>
    <row r="32" spans="1:107" x14ac:dyDescent="0.2">
      <c r="A32">
        <f>ROW(Source!A32)</f>
        <v>32</v>
      </c>
      <c r="B32">
        <v>108934852</v>
      </c>
      <c r="C32">
        <v>108935173</v>
      </c>
      <c r="D32">
        <v>76370338</v>
      </c>
      <c r="E32">
        <v>1</v>
      </c>
      <c r="F32">
        <v>1</v>
      </c>
      <c r="G32">
        <v>1</v>
      </c>
      <c r="H32">
        <v>3</v>
      </c>
      <c r="I32" t="s">
        <v>279</v>
      </c>
      <c r="J32" t="s">
        <v>280</v>
      </c>
      <c r="K32" t="s">
        <v>281</v>
      </c>
      <c r="L32">
        <v>1346</v>
      </c>
      <c r="N32">
        <v>1009</v>
      </c>
      <c r="O32" t="s">
        <v>269</v>
      </c>
      <c r="P32" t="s">
        <v>269</v>
      </c>
      <c r="Q32">
        <v>1</v>
      </c>
      <c r="W32">
        <v>0</v>
      </c>
      <c r="X32">
        <v>-1768004575</v>
      </c>
      <c r="Y32">
        <v>3.5999999999999997E-2</v>
      </c>
      <c r="AA32">
        <v>28.67</v>
      </c>
      <c r="AB32">
        <v>0</v>
      </c>
      <c r="AC32">
        <v>0</v>
      </c>
      <c r="AD32">
        <v>0</v>
      </c>
      <c r="AE32">
        <v>28.67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3.5999999999999997E-2</v>
      </c>
      <c r="AU32" t="s">
        <v>4</v>
      </c>
      <c r="AV32">
        <v>0</v>
      </c>
      <c r="AW32">
        <v>2</v>
      </c>
      <c r="AX32">
        <v>108935190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Y32*Source!I32</f>
        <v>3.5999999999999997E-2</v>
      </c>
      <c r="CY32">
        <f t="shared" si="2"/>
        <v>28.67</v>
      </c>
      <c r="CZ32">
        <f t="shared" si="3"/>
        <v>28.67</v>
      </c>
      <c r="DA32">
        <f t="shared" si="4"/>
        <v>1</v>
      </c>
      <c r="DB32">
        <f t="shared" si="0"/>
        <v>1.03</v>
      </c>
      <c r="DC32">
        <f t="shared" si="1"/>
        <v>0</v>
      </c>
    </row>
    <row r="33" spans="1:107" x14ac:dyDescent="0.2">
      <c r="A33">
        <f>ROW(Source!A32)</f>
        <v>32</v>
      </c>
      <c r="B33">
        <v>108934852</v>
      </c>
      <c r="C33">
        <v>108935173</v>
      </c>
      <c r="D33">
        <v>76370537</v>
      </c>
      <c r="E33">
        <v>1</v>
      </c>
      <c r="F33">
        <v>1</v>
      </c>
      <c r="G33">
        <v>1</v>
      </c>
      <c r="H33">
        <v>3</v>
      </c>
      <c r="I33" t="s">
        <v>282</v>
      </c>
      <c r="J33" t="s">
        <v>283</v>
      </c>
      <c r="K33" t="s">
        <v>284</v>
      </c>
      <c r="L33">
        <v>1346</v>
      </c>
      <c r="N33">
        <v>1009</v>
      </c>
      <c r="O33" t="s">
        <v>269</v>
      </c>
      <c r="P33" t="s">
        <v>269</v>
      </c>
      <c r="Q33">
        <v>1</v>
      </c>
      <c r="W33">
        <v>0</v>
      </c>
      <c r="X33">
        <v>-1088339451</v>
      </c>
      <c r="Y33">
        <v>1E-3</v>
      </c>
      <c r="AA33">
        <v>133.05000000000001</v>
      </c>
      <c r="AB33">
        <v>0</v>
      </c>
      <c r="AC33">
        <v>0</v>
      </c>
      <c r="AD33">
        <v>0</v>
      </c>
      <c r="AE33">
        <v>133.05000000000001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1E-3</v>
      </c>
      <c r="AU33" t="s">
        <v>4</v>
      </c>
      <c r="AV33">
        <v>0</v>
      </c>
      <c r="AW33">
        <v>2</v>
      </c>
      <c r="AX33">
        <v>108935191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Y33*Source!I32</f>
        <v>1E-3</v>
      </c>
      <c r="CY33">
        <f t="shared" si="2"/>
        <v>133.05000000000001</v>
      </c>
      <c r="CZ33">
        <f t="shared" si="3"/>
        <v>133.05000000000001</v>
      </c>
      <c r="DA33">
        <f t="shared" si="4"/>
        <v>1</v>
      </c>
      <c r="DB33">
        <f t="shared" ref="DB33:DB64" si="5">ROUND(ROUND(AT33*CZ33,2),6)</f>
        <v>0.13</v>
      </c>
      <c r="DC33">
        <f t="shared" ref="DC33:DC64" si="6">ROUND(ROUND(AT33*AG33,2),6)</f>
        <v>0</v>
      </c>
    </row>
    <row r="34" spans="1:107" x14ac:dyDescent="0.2">
      <c r="A34">
        <f>ROW(Source!A32)</f>
        <v>32</v>
      </c>
      <c r="B34">
        <v>108934852</v>
      </c>
      <c r="C34">
        <v>108935173</v>
      </c>
      <c r="D34">
        <v>76370642</v>
      </c>
      <c r="E34">
        <v>1</v>
      </c>
      <c r="F34">
        <v>1</v>
      </c>
      <c r="G34">
        <v>1</v>
      </c>
      <c r="H34">
        <v>3</v>
      </c>
      <c r="I34" t="s">
        <v>285</v>
      </c>
      <c r="J34" t="s">
        <v>286</v>
      </c>
      <c r="K34" t="s">
        <v>287</v>
      </c>
      <c r="L34">
        <v>1346</v>
      </c>
      <c r="N34">
        <v>1009</v>
      </c>
      <c r="O34" t="s">
        <v>269</v>
      </c>
      <c r="P34" t="s">
        <v>269</v>
      </c>
      <c r="Q34">
        <v>1</v>
      </c>
      <c r="W34">
        <v>0</v>
      </c>
      <c r="X34">
        <v>-1294780295</v>
      </c>
      <c r="Y34">
        <v>1.2E-2</v>
      </c>
      <c r="AA34">
        <v>30.5</v>
      </c>
      <c r="AB34">
        <v>0</v>
      </c>
      <c r="AC34">
        <v>0</v>
      </c>
      <c r="AD34">
        <v>0</v>
      </c>
      <c r="AE34">
        <v>30.5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1.2E-2</v>
      </c>
      <c r="AU34" t="s">
        <v>4</v>
      </c>
      <c r="AV34">
        <v>0</v>
      </c>
      <c r="AW34">
        <v>2</v>
      </c>
      <c r="AX34">
        <v>108935192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Y34*Source!I32</f>
        <v>1.2E-2</v>
      </c>
      <c r="CY34">
        <f t="shared" si="2"/>
        <v>30.5</v>
      </c>
      <c r="CZ34">
        <f t="shared" si="3"/>
        <v>30.5</v>
      </c>
      <c r="DA34">
        <f t="shared" si="4"/>
        <v>1</v>
      </c>
      <c r="DB34">
        <f t="shared" si="5"/>
        <v>0.37</v>
      </c>
      <c r="DC34">
        <f t="shared" si="6"/>
        <v>0</v>
      </c>
    </row>
    <row r="35" spans="1:107" x14ac:dyDescent="0.2">
      <c r="A35">
        <f>ROW(Source!A32)</f>
        <v>32</v>
      </c>
      <c r="B35">
        <v>108934852</v>
      </c>
      <c r="C35">
        <v>108935173</v>
      </c>
      <c r="D35">
        <v>76371793</v>
      </c>
      <c r="E35">
        <v>1</v>
      </c>
      <c r="F35">
        <v>1</v>
      </c>
      <c r="G35">
        <v>1</v>
      </c>
      <c r="H35">
        <v>3</v>
      </c>
      <c r="I35" t="s">
        <v>288</v>
      </c>
      <c r="J35" t="s">
        <v>289</v>
      </c>
      <c r="K35" t="s">
        <v>290</v>
      </c>
      <c r="L35">
        <v>1355</v>
      </c>
      <c r="N35">
        <v>1010</v>
      </c>
      <c r="O35" t="s">
        <v>135</v>
      </c>
      <c r="P35" t="s">
        <v>135</v>
      </c>
      <c r="Q35">
        <v>100</v>
      </c>
      <c r="W35">
        <v>0</v>
      </c>
      <c r="X35">
        <v>1627582661</v>
      </c>
      <c r="Y35">
        <v>1.4E-2</v>
      </c>
      <c r="AA35">
        <v>86.24</v>
      </c>
      <c r="AB35">
        <v>0</v>
      </c>
      <c r="AC35">
        <v>0</v>
      </c>
      <c r="AD35">
        <v>0</v>
      </c>
      <c r="AE35">
        <v>86.24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1.4E-2</v>
      </c>
      <c r="AU35" t="s">
        <v>4</v>
      </c>
      <c r="AV35">
        <v>0</v>
      </c>
      <c r="AW35">
        <v>2</v>
      </c>
      <c r="AX35">
        <v>108935193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Y35*Source!I32</f>
        <v>1.4E-2</v>
      </c>
      <c r="CY35">
        <f t="shared" si="2"/>
        <v>86.24</v>
      </c>
      <c r="CZ35">
        <f t="shared" si="3"/>
        <v>86.24</v>
      </c>
      <c r="DA35">
        <f t="shared" si="4"/>
        <v>1</v>
      </c>
      <c r="DB35">
        <f t="shared" si="5"/>
        <v>1.21</v>
      </c>
      <c r="DC35">
        <f t="shared" si="6"/>
        <v>0</v>
      </c>
    </row>
    <row r="36" spans="1:107" x14ac:dyDescent="0.2">
      <c r="A36">
        <f>ROW(Source!A32)</f>
        <v>32</v>
      </c>
      <c r="B36">
        <v>108934852</v>
      </c>
      <c r="C36">
        <v>108935173</v>
      </c>
      <c r="D36">
        <v>76389004</v>
      </c>
      <c r="E36">
        <v>1</v>
      </c>
      <c r="F36">
        <v>1</v>
      </c>
      <c r="G36">
        <v>1</v>
      </c>
      <c r="H36">
        <v>3</v>
      </c>
      <c r="I36" t="s">
        <v>291</v>
      </c>
      <c r="J36" t="s">
        <v>292</v>
      </c>
      <c r="K36" t="s">
        <v>293</v>
      </c>
      <c r="L36">
        <v>1348</v>
      </c>
      <c r="N36">
        <v>1009</v>
      </c>
      <c r="O36" t="s">
        <v>247</v>
      </c>
      <c r="P36" t="s">
        <v>247</v>
      </c>
      <c r="Q36">
        <v>1000</v>
      </c>
      <c r="W36">
        <v>0</v>
      </c>
      <c r="X36">
        <v>-115984519</v>
      </c>
      <c r="Y36">
        <v>1E-3</v>
      </c>
      <c r="AA36">
        <v>11534.49</v>
      </c>
      <c r="AB36">
        <v>0</v>
      </c>
      <c r="AC36">
        <v>0</v>
      </c>
      <c r="AD36">
        <v>0</v>
      </c>
      <c r="AE36">
        <v>11534.49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4</v>
      </c>
      <c r="AT36">
        <v>1E-3</v>
      </c>
      <c r="AU36" t="s">
        <v>4</v>
      </c>
      <c r="AV36">
        <v>0</v>
      </c>
      <c r="AW36">
        <v>2</v>
      </c>
      <c r="AX36">
        <v>108935194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Y36*Source!I32</f>
        <v>1E-3</v>
      </c>
      <c r="CY36">
        <f t="shared" si="2"/>
        <v>11534.49</v>
      </c>
      <c r="CZ36">
        <f t="shared" si="3"/>
        <v>11534.49</v>
      </c>
      <c r="DA36">
        <f t="shared" si="4"/>
        <v>1</v>
      </c>
      <c r="DB36">
        <f t="shared" si="5"/>
        <v>11.53</v>
      </c>
      <c r="DC36">
        <f t="shared" si="6"/>
        <v>0</v>
      </c>
    </row>
    <row r="37" spans="1:107" x14ac:dyDescent="0.2">
      <c r="A37">
        <f>ROW(Source!A32)</f>
        <v>32</v>
      </c>
      <c r="B37">
        <v>108934852</v>
      </c>
      <c r="C37">
        <v>108935173</v>
      </c>
      <c r="D37">
        <v>76423665</v>
      </c>
      <c r="E37">
        <v>1</v>
      </c>
      <c r="F37">
        <v>1</v>
      </c>
      <c r="G37">
        <v>1</v>
      </c>
      <c r="H37">
        <v>3</v>
      </c>
      <c r="I37" t="s">
        <v>254</v>
      </c>
      <c r="J37" t="s">
        <v>255</v>
      </c>
      <c r="K37" t="s">
        <v>256</v>
      </c>
      <c r="L37">
        <v>1358</v>
      </c>
      <c r="N37">
        <v>1010</v>
      </c>
      <c r="O37" t="s">
        <v>257</v>
      </c>
      <c r="P37" t="s">
        <v>257</v>
      </c>
      <c r="Q37">
        <v>10</v>
      </c>
      <c r="W37">
        <v>0</v>
      </c>
      <c r="X37">
        <v>-1035860104</v>
      </c>
      <c r="Y37">
        <v>0.1</v>
      </c>
      <c r="AA37">
        <v>40.9</v>
      </c>
      <c r="AB37">
        <v>0</v>
      </c>
      <c r="AC37">
        <v>0</v>
      </c>
      <c r="AD37">
        <v>0</v>
      </c>
      <c r="AE37">
        <v>40.9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4</v>
      </c>
      <c r="AT37">
        <v>0.1</v>
      </c>
      <c r="AU37" t="s">
        <v>4</v>
      </c>
      <c r="AV37">
        <v>0</v>
      </c>
      <c r="AW37">
        <v>2</v>
      </c>
      <c r="AX37">
        <v>108935195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Y37*Source!I32</f>
        <v>0.1</v>
      </c>
      <c r="CY37">
        <f t="shared" si="2"/>
        <v>40.9</v>
      </c>
      <c r="CZ37">
        <f t="shared" si="3"/>
        <v>40.9</v>
      </c>
      <c r="DA37">
        <f t="shared" si="4"/>
        <v>1</v>
      </c>
      <c r="DB37">
        <f t="shared" si="5"/>
        <v>4.09</v>
      </c>
      <c r="DC37">
        <f t="shared" si="6"/>
        <v>0</v>
      </c>
    </row>
    <row r="38" spans="1:107" x14ac:dyDescent="0.2">
      <c r="A38">
        <f>ROW(Source!A32)</f>
        <v>32</v>
      </c>
      <c r="B38">
        <v>108934852</v>
      </c>
      <c r="C38">
        <v>108935173</v>
      </c>
      <c r="D38">
        <v>76424762</v>
      </c>
      <c r="E38">
        <v>1</v>
      </c>
      <c r="F38">
        <v>1</v>
      </c>
      <c r="G38">
        <v>1</v>
      </c>
      <c r="H38">
        <v>3</v>
      </c>
      <c r="I38" t="s">
        <v>294</v>
      </c>
      <c r="J38" t="s">
        <v>295</v>
      </c>
      <c r="K38" t="s">
        <v>296</v>
      </c>
      <c r="L38">
        <v>1346</v>
      </c>
      <c r="N38">
        <v>1009</v>
      </c>
      <c r="O38" t="s">
        <v>269</v>
      </c>
      <c r="P38" t="s">
        <v>269</v>
      </c>
      <c r="Q38">
        <v>1</v>
      </c>
      <c r="W38">
        <v>0</v>
      </c>
      <c r="X38">
        <v>1015963907</v>
      </c>
      <c r="Y38">
        <v>6.0000000000000001E-3</v>
      </c>
      <c r="AA38">
        <v>30.6</v>
      </c>
      <c r="AB38">
        <v>0</v>
      </c>
      <c r="AC38">
        <v>0</v>
      </c>
      <c r="AD38">
        <v>0</v>
      </c>
      <c r="AE38">
        <v>30.6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4</v>
      </c>
      <c r="AT38">
        <v>6.0000000000000001E-3</v>
      </c>
      <c r="AU38" t="s">
        <v>4</v>
      </c>
      <c r="AV38">
        <v>0</v>
      </c>
      <c r="AW38">
        <v>2</v>
      </c>
      <c r="AX38">
        <v>108935196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Y38*Source!I32</f>
        <v>6.0000000000000001E-3</v>
      </c>
      <c r="CY38">
        <f t="shared" si="2"/>
        <v>30.6</v>
      </c>
      <c r="CZ38">
        <f t="shared" si="3"/>
        <v>30.6</v>
      </c>
      <c r="DA38">
        <f t="shared" si="4"/>
        <v>1</v>
      </c>
      <c r="DB38">
        <f t="shared" si="5"/>
        <v>0.18</v>
      </c>
      <c r="DC38">
        <f t="shared" si="6"/>
        <v>0</v>
      </c>
    </row>
    <row r="39" spans="1:107" x14ac:dyDescent="0.2">
      <c r="A39">
        <f>ROW(Source!A32)</f>
        <v>32</v>
      </c>
      <c r="B39">
        <v>108934852</v>
      </c>
      <c r="C39">
        <v>108935173</v>
      </c>
      <c r="D39">
        <v>76432106</v>
      </c>
      <c r="E39">
        <v>1</v>
      </c>
      <c r="F39">
        <v>1</v>
      </c>
      <c r="G39">
        <v>1</v>
      </c>
      <c r="H39">
        <v>3</v>
      </c>
      <c r="I39" t="s">
        <v>248</v>
      </c>
      <c r="J39" t="s">
        <v>249</v>
      </c>
      <c r="K39" t="s">
        <v>250</v>
      </c>
      <c r="L39">
        <v>1374</v>
      </c>
      <c r="N39">
        <v>1013</v>
      </c>
      <c r="O39" t="s">
        <v>251</v>
      </c>
      <c r="P39" t="s">
        <v>251</v>
      </c>
      <c r="Q39">
        <v>1</v>
      </c>
      <c r="W39">
        <v>0</v>
      </c>
      <c r="X39">
        <v>-915781824</v>
      </c>
      <c r="Y39">
        <v>0.3</v>
      </c>
      <c r="AA39">
        <v>1</v>
      </c>
      <c r="AB39">
        <v>0</v>
      </c>
      <c r="AC39">
        <v>0</v>
      </c>
      <c r="AD39">
        <v>0</v>
      </c>
      <c r="AE39">
        <v>1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4</v>
      </c>
      <c r="AT39">
        <v>0.3</v>
      </c>
      <c r="AU39" t="s">
        <v>4</v>
      </c>
      <c r="AV39">
        <v>0</v>
      </c>
      <c r="AW39">
        <v>2</v>
      </c>
      <c r="AX39">
        <v>108935197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Y39*Source!I32</f>
        <v>0.3</v>
      </c>
      <c r="CY39">
        <f t="shared" si="2"/>
        <v>1</v>
      </c>
      <c r="CZ39">
        <f t="shared" si="3"/>
        <v>1</v>
      </c>
      <c r="DA39">
        <f t="shared" si="4"/>
        <v>1</v>
      </c>
      <c r="DB39">
        <f t="shared" si="5"/>
        <v>0.3</v>
      </c>
      <c r="DC39">
        <f t="shared" si="6"/>
        <v>0</v>
      </c>
    </row>
    <row r="40" spans="1:107" x14ac:dyDescent="0.2">
      <c r="A40">
        <f>ROW(Source!A33)</f>
        <v>33</v>
      </c>
      <c r="B40">
        <v>108934850</v>
      </c>
      <c r="C40">
        <v>108935173</v>
      </c>
      <c r="D40">
        <v>76622840</v>
      </c>
      <c r="E40">
        <v>1</v>
      </c>
      <c r="F40">
        <v>1</v>
      </c>
      <c r="G40">
        <v>1</v>
      </c>
      <c r="H40">
        <v>1</v>
      </c>
      <c r="I40" t="s">
        <v>258</v>
      </c>
      <c r="J40" t="s">
        <v>4</v>
      </c>
      <c r="K40" t="s">
        <v>259</v>
      </c>
      <c r="L40">
        <v>1369</v>
      </c>
      <c r="N40">
        <v>1013</v>
      </c>
      <c r="O40" t="s">
        <v>234</v>
      </c>
      <c r="P40" t="s">
        <v>234</v>
      </c>
      <c r="Q40">
        <v>1</v>
      </c>
      <c r="W40">
        <v>0</v>
      </c>
      <c r="X40">
        <v>357208865</v>
      </c>
      <c r="Y40">
        <v>1.56</v>
      </c>
      <c r="AA40">
        <v>0</v>
      </c>
      <c r="AB40">
        <v>0</v>
      </c>
      <c r="AC40">
        <v>0</v>
      </c>
      <c r="AD40">
        <v>9.51</v>
      </c>
      <c r="AE40">
        <v>0</v>
      </c>
      <c r="AF40">
        <v>0</v>
      </c>
      <c r="AG40">
        <v>0</v>
      </c>
      <c r="AH40">
        <v>9.51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4</v>
      </c>
      <c r="AT40">
        <v>1.56</v>
      </c>
      <c r="AU40" t="s">
        <v>4</v>
      </c>
      <c r="AV40">
        <v>1</v>
      </c>
      <c r="AW40">
        <v>2</v>
      </c>
      <c r="AX40">
        <v>108935198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Y40*Source!I33</f>
        <v>1.56</v>
      </c>
      <c r="CY40">
        <f>AD40</f>
        <v>9.51</v>
      </c>
      <c r="CZ40">
        <f>AH40</f>
        <v>9.51</v>
      </c>
      <c r="DA40">
        <f>AL40</f>
        <v>1</v>
      </c>
      <c r="DB40">
        <f t="shared" si="5"/>
        <v>14.84</v>
      </c>
      <c r="DC40">
        <f t="shared" si="6"/>
        <v>0</v>
      </c>
    </row>
    <row r="41" spans="1:107" x14ac:dyDescent="0.2">
      <c r="A41">
        <f>ROW(Source!A33)</f>
        <v>33</v>
      </c>
      <c r="B41">
        <v>108934850</v>
      </c>
      <c r="C41">
        <v>108935173</v>
      </c>
      <c r="D41">
        <v>76432833</v>
      </c>
      <c r="E41">
        <v>1</v>
      </c>
      <c r="F41">
        <v>1</v>
      </c>
      <c r="G41">
        <v>1</v>
      </c>
      <c r="H41">
        <v>2</v>
      </c>
      <c r="I41" t="s">
        <v>260</v>
      </c>
      <c r="J41" t="s">
        <v>261</v>
      </c>
      <c r="K41" t="s">
        <v>262</v>
      </c>
      <c r="L41">
        <v>1368</v>
      </c>
      <c r="N41">
        <v>1011</v>
      </c>
      <c r="O41" t="s">
        <v>240</v>
      </c>
      <c r="P41" t="s">
        <v>240</v>
      </c>
      <c r="Q41">
        <v>1</v>
      </c>
      <c r="W41">
        <v>0</v>
      </c>
      <c r="X41">
        <v>1474986261</v>
      </c>
      <c r="Y41">
        <v>0.13</v>
      </c>
      <c r="AA41">
        <v>0</v>
      </c>
      <c r="AB41">
        <v>62.21</v>
      </c>
      <c r="AC41">
        <v>0</v>
      </c>
      <c r="AD41">
        <v>0</v>
      </c>
      <c r="AE41">
        <v>0</v>
      </c>
      <c r="AF41">
        <v>8.1</v>
      </c>
      <c r="AG41">
        <v>0</v>
      </c>
      <c r="AH41">
        <v>0</v>
      </c>
      <c r="AI41">
        <v>1</v>
      </c>
      <c r="AJ41">
        <v>7.68</v>
      </c>
      <c r="AK41">
        <v>34.56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4</v>
      </c>
      <c r="AT41">
        <v>0.13</v>
      </c>
      <c r="AU41" t="s">
        <v>4</v>
      </c>
      <c r="AV41">
        <v>0</v>
      </c>
      <c r="AW41">
        <v>2</v>
      </c>
      <c r="AX41">
        <v>108935199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Y41*Source!I33</f>
        <v>0.13</v>
      </c>
      <c r="CY41">
        <f>AB41</f>
        <v>62.21</v>
      </c>
      <c r="CZ41">
        <f>AF41</f>
        <v>8.1</v>
      </c>
      <c r="DA41">
        <f>AJ41</f>
        <v>7.68</v>
      </c>
      <c r="DB41">
        <f t="shared" si="5"/>
        <v>1.05</v>
      </c>
      <c r="DC41">
        <f t="shared" si="6"/>
        <v>0</v>
      </c>
    </row>
    <row r="42" spans="1:107" x14ac:dyDescent="0.2">
      <c r="A42">
        <f>ROW(Source!A33)</f>
        <v>33</v>
      </c>
      <c r="B42">
        <v>108934850</v>
      </c>
      <c r="C42">
        <v>108935173</v>
      </c>
      <c r="D42">
        <v>76434152</v>
      </c>
      <c r="E42">
        <v>1</v>
      </c>
      <c r="F42">
        <v>1</v>
      </c>
      <c r="G42">
        <v>1</v>
      </c>
      <c r="H42">
        <v>2</v>
      </c>
      <c r="I42" t="s">
        <v>263</v>
      </c>
      <c r="J42" t="s">
        <v>264</v>
      </c>
      <c r="K42" t="s">
        <v>265</v>
      </c>
      <c r="L42">
        <v>1368</v>
      </c>
      <c r="N42">
        <v>1011</v>
      </c>
      <c r="O42" t="s">
        <v>240</v>
      </c>
      <c r="P42" t="s">
        <v>240</v>
      </c>
      <c r="Q42">
        <v>1</v>
      </c>
      <c r="W42">
        <v>0</v>
      </c>
      <c r="X42">
        <v>-1867053656</v>
      </c>
      <c r="Y42">
        <v>0.04</v>
      </c>
      <c r="AA42">
        <v>0</v>
      </c>
      <c r="AB42">
        <v>7.41</v>
      </c>
      <c r="AC42">
        <v>0</v>
      </c>
      <c r="AD42">
        <v>0</v>
      </c>
      <c r="AE42">
        <v>0</v>
      </c>
      <c r="AF42">
        <v>1.95</v>
      </c>
      <c r="AG42">
        <v>0</v>
      </c>
      <c r="AH42">
        <v>0</v>
      </c>
      <c r="AI42">
        <v>1</v>
      </c>
      <c r="AJ42">
        <v>3.8</v>
      </c>
      <c r="AK42">
        <v>34.56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4</v>
      </c>
      <c r="AT42">
        <v>0.04</v>
      </c>
      <c r="AU42" t="s">
        <v>4</v>
      </c>
      <c r="AV42">
        <v>0</v>
      </c>
      <c r="AW42">
        <v>2</v>
      </c>
      <c r="AX42">
        <v>108935200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Y42*Source!I33</f>
        <v>0.04</v>
      </c>
      <c r="CY42">
        <f>AB42</f>
        <v>7.41</v>
      </c>
      <c r="CZ42">
        <f>AF42</f>
        <v>1.95</v>
      </c>
      <c r="DA42">
        <f>AJ42</f>
        <v>3.8</v>
      </c>
      <c r="DB42">
        <f t="shared" si="5"/>
        <v>0.08</v>
      </c>
      <c r="DC42">
        <f t="shared" si="6"/>
        <v>0</v>
      </c>
    </row>
    <row r="43" spans="1:107" x14ac:dyDescent="0.2">
      <c r="A43">
        <f>ROW(Source!A33)</f>
        <v>33</v>
      </c>
      <c r="B43">
        <v>108934850</v>
      </c>
      <c r="C43">
        <v>108935173</v>
      </c>
      <c r="D43">
        <v>76369934</v>
      </c>
      <c r="E43">
        <v>1</v>
      </c>
      <c r="F43">
        <v>1</v>
      </c>
      <c r="G43">
        <v>1</v>
      </c>
      <c r="H43">
        <v>3</v>
      </c>
      <c r="I43" t="s">
        <v>266</v>
      </c>
      <c r="J43" t="s">
        <v>267</v>
      </c>
      <c r="K43" t="s">
        <v>268</v>
      </c>
      <c r="L43">
        <v>1346</v>
      </c>
      <c r="N43">
        <v>1009</v>
      </c>
      <c r="O43" t="s">
        <v>269</v>
      </c>
      <c r="P43" t="s">
        <v>269</v>
      </c>
      <c r="Q43">
        <v>1</v>
      </c>
      <c r="W43">
        <v>0</v>
      </c>
      <c r="X43">
        <v>2102179917</v>
      </c>
      <c r="Y43">
        <v>6.0000000000000001E-3</v>
      </c>
      <c r="AA43">
        <v>165.32</v>
      </c>
      <c r="AB43">
        <v>0</v>
      </c>
      <c r="AC43">
        <v>0</v>
      </c>
      <c r="AD43">
        <v>0</v>
      </c>
      <c r="AE43">
        <v>35.630000000000003</v>
      </c>
      <c r="AF43">
        <v>0</v>
      </c>
      <c r="AG43">
        <v>0</v>
      </c>
      <c r="AH43">
        <v>0</v>
      </c>
      <c r="AI43">
        <v>4.6399999999999997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4</v>
      </c>
      <c r="AT43">
        <v>6.0000000000000001E-3</v>
      </c>
      <c r="AU43" t="s">
        <v>4</v>
      </c>
      <c r="AV43">
        <v>0</v>
      </c>
      <c r="AW43">
        <v>2</v>
      </c>
      <c r="AX43">
        <v>108935201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Y43*Source!I33</f>
        <v>6.0000000000000001E-3</v>
      </c>
      <c r="CY43">
        <f t="shared" ref="CY43:CY54" si="7">AA43</f>
        <v>165.32</v>
      </c>
      <c r="CZ43">
        <f t="shared" ref="CZ43:CZ54" si="8">AE43</f>
        <v>35.630000000000003</v>
      </c>
      <c r="DA43">
        <f t="shared" ref="DA43:DA54" si="9">AI43</f>
        <v>4.6399999999999997</v>
      </c>
      <c r="DB43">
        <f t="shared" si="5"/>
        <v>0.21</v>
      </c>
      <c r="DC43">
        <f t="shared" si="6"/>
        <v>0</v>
      </c>
    </row>
    <row r="44" spans="1:107" x14ac:dyDescent="0.2">
      <c r="A44">
        <f>ROW(Source!A33)</f>
        <v>33</v>
      </c>
      <c r="B44">
        <v>108934850</v>
      </c>
      <c r="C44">
        <v>108935173</v>
      </c>
      <c r="D44">
        <v>76370161</v>
      </c>
      <c r="E44">
        <v>1</v>
      </c>
      <c r="F44">
        <v>1</v>
      </c>
      <c r="G44">
        <v>1</v>
      </c>
      <c r="H44">
        <v>3</v>
      </c>
      <c r="I44" t="s">
        <v>270</v>
      </c>
      <c r="J44" t="s">
        <v>271</v>
      </c>
      <c r="K44" t="s">
        <v>272</v>
      </c>
      <c r="L44">
        <v>1346</v>
      </c>
      <c r="N44">
        <v>1009</v>
      </c>
      <c r="O44" t="s">
        <v>269</v>
      </c>
      <c r="P44" t="s">
        <v>269</v>
      </c>
      <c r="Q44">
        <v>1</v>
      </c>
      <c r="W44">
        <v>0</v>
      </c>
      <c r="X44">
        <v>-1805966371</v>
      </c>
      <c r="Y44">
        <v>7.0000000000000007E-2</v>
      </c>
      <c r="AA44">
        <v>93.87</v>
      </c>
      <c r="AB44">
        <v>0</v>
      </c>
      <c r="AC44">
        <v>0</v>
      </c>
      <c r="AD44">
        <v>0</v>
      </c>
      <c r="AE44">
        <v>14.31</v>
      </c>
      <c r="AF44">
        <v>0</v>
      </c>
      <c r="AG44">
        <v>0</v>
      </c>
      <c r="AH44">
        <v>0</v>
      </c>
      <c r="AI44">
        <v>6.56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4</v>
      </c>
      <c r="AT44">
        <v>7.0000000000000007E-2</v>
      </c>
      <c r="AU44" t="s">
        <v>4</v>
      </c>
      <c r="AV44">
        <v>0</v>
      </c>
      <c r="AW44">
        <v>2</v>
      </c>
      <c r="AX44">
        <v>108935202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Y44*Source!I33</f>
        <v>7.0000000000000007E-2</v>
      </c>
      <c r="CY44">
        <f t="shared" si="7"/>
        <v>93.87</v>
      </c>
      <c r="CZ44">
        <f t="shared" si="8"/>
        <v>14.31</v>
      </c>
      <c r="DA44">
        <f t="shared" si="9"/>
        <v>6.56</v>
      </c>
      <c r="DB44">
        <f t="shared" si="5"/>
        <v>1</v>
      </c>
      <c r="DC44">
        <f t="shared" si="6"/>
        <v>0</v>
      </c>
    </row>
    <row r="45" spans="1:107" x14ac:dyDescent="0.2">
      <c r="A45">
        <f>ROW(Source!A33)</f>
        <v>33</v>
      </c>
      <c r="B45">
        <v>108934850</v>
      </c>
      <c r="C45">
        <v>108935173</v>
      </c>
      <c r="D45">
        <v>76370189</v>
      </c>
      <c r="E45">
        <v>1</v>
      </c>
      <c r="F45">
        <v>1</v>
      </c>
      <c r="G45">
        <v>1</v>
      </c>
      <c r="H45">
        <v>3</v>
      </c>
      <c r="I45" t="s">
        <v>273</v>
      </c>
      <c r="J45" t="s">
        <v>274</v>
      </c>
      <c r="K45" t="s">
        <v>275</v>
      </c>
      <c r="L45">
        <v>1346</v>
      </c>
      <c r="N45">
        <v>1009</v>
      </c>
      <c r="O45" t="s">
        <v>269</v>
      </c>
      <c r="P45" t="s">
        <v>269</v>
      </c>
      <c r="Q45">
        <v>1</v>
      </c>
      <c r="W45">
        <v>0</v>
      </c>
      <c r="X45">
        <v>326902400</v>
      </c>
      <c r="Y45">
        <v>1E-3</v>
      </c>
      <c r="AA45">
        <v>204.88</v>
      </c>
      <c r="AB45">
        <v>0</v>
      </c>
      <c r="AC45">
        <v>0</v>
      </c>
      <c r="AD45">
        <v>0</v>
      </c>
      <c r="AE45">
        <v>18.899999999999999</v>
      </c>
      <c r="AF45">
        <v>0</v>
      </c>
      <c r="AG45">
        <v>0</v>
      </c>
      <c r="AH45">
        <v>0</v>
      </c>
      <c r="AI45">
        <v>10.84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4</v>
      </c>
      <c r="AT45">
        <v>1E-3</v>
      </c>
      <c r="AU45" t="s">
        <v>4</v>
      </c>
      <c r="AV45">
        <v>0</v>
      </c>
      <c r="AW45">
        <v>2</v>
      </c>
      <c r="AX45">
        <v>108935203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Y45*Source!I33</f>
        <v>1E-3</v>
      </c>
      <c r="CY45">
        <f t="shared" si="7"/>
        <v>204.88</v>
      </c>
      <c r="CZ45">
        <f t="shared" si="8"/>
        <v>18.899999999999999</v>
      </c>
      <c r="DA45">
        <f t="shared" si="9"/>
        <v>10.84</v>
      </c>
      <c r="DB45">
        <f t="shared" si="5"/>
        <v>0.02</v>
      </c>
      <c r="DC45">
        <f t="shared" si="6"/>
        <v>0</v>
      </c>
    </row>
    <row r="46" spans="1:107" x14ac:dyDescent="0.2">
      <c r="A46">
        <f>ROW(Source!A33)</f>
        <v>33</v>
      </c>
      <c r="B46">
        <v>108934850</v>
      </c>
      <c r="C46">
        <v>108935173</v>
      </c>
      <c r="D46">
        <v>76370199</v>
      </c>
      <c r="E46">
        <v>1</v>
      </c>
      <c r="F46">
        <v>1</v>
      </c>
      <c r="G46">
        <v>1</v>
      </c>
      <c r="H46">
        <v>3</v>
      </c>
      <c r="I46" t="s">
        <v>276</v>
      </c>
      <c r="J46" t="s">
        <v>277</v>
      </c>
      <c r="K46" t="s">
        <v>278</v>
      </c>
      <c r="L46">
        <v>1346</v>
      </c>
      <c r="N46">
        <v>1009</v>
      </c>
      <c r="O46" t="s">
        <v>269</v>
      </c>
      <c r="P46" t="s">
        <v>269</v>
      </c>
      <c r="Q46">
        <v>1</v>
      </c>
      <c r="W46">
        <v>0</v>
      </c>
      <c r="X46">
        <v>30920770</v>
      </c>
      <c r="Y46">
        <v>4.9000000000000002E-2</v>
      </c>
      <c r="AA46">
        <v>83.44</v>
      </c>
      <c r="AB46">
        <v>0</v>
      </c>
      <c r="AC46">
        <v>0</v>
      </c>
      <c r="AD46">
        <v>0</v>
      </c>
      <c r="AE46">
        <v>9.0399999999999991</v>
      </c>
      <c r="AF46">
        <v>0</v>
      </c>
      <c r="AG46">
        <v>0</v>
      </c>
      <c r="AH46">
        <v>0</v>
      </c>
      <c r="AI46">
        <v>9.23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4</v>
      </c>
      <c r="AT46">
        <v>4.9000000000000002E-2</v>
      </c>
      <c r="AU46" t="s">
        <v>4</v>
      </c>
      <c r="AV46">
        <v>0</v>
      </c>
      <c r="AW46">
        <v>2</v>
      </c>
      <c r="AX46">
        <v>108935189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Y46*Source!I33</f>
        <v>4.9000000000000002E-2</v>
      </c>
      <c r="CY46">
        <f t="shared" si="7"/>
        <v>83.44</v>
      </c>
      <c r="CZ46">
        <f t="shared" si="8"/>
        <v>9.0399999999999991</v>
      </c>
      <c r="DA46">
        <f t="shared" si="9"/>
        <v>9.23</v>
      </c>
      <c r="DB46">
        <f t="shared" si="5"/>
        <v>0.44</v>
      </c>
      <c r="DC46">
        <f t="shared" si="6"/>
        <v>0</v>
      </c>
    </row>
    <row r="47" spans="1:107" x14ac:dyDescent="0.2">
      <c r="A47">
        <f>ROW(Source!A33)</f>
        <v>33</v>
      </c>
      <c r="B47">
        <v>108934850</v>
      </c>
      <c r="C47">
        <v>108935173</v>
      </c>
      <c r="D47">
        <v>76370338</v>
      </c>
      <c r="E47">
        <v>1</v>
      </c>
      <c r="F47">
        <v>1</v>
      </c>
      <c r="G47">
        <v>1</v>
      </c>
      <c r="H47">
        <v>3</v>
      </c>
      <c r="I47" t="s">
        <v>279</v>
      </c>
      <c r="J47" t="s">
        <v>280</v>
      </c>
      <c r="K47" t="s">
        <v>281</v>
      </c>
      <c r="L47">
        <v>1346</v>
      </c>
      <c r="N47">
        <v>1009</v>
      </c>
      <c r="O47" t="s">
        <v>269</v>
      </c>
      <c r="P47" t="s">
        <v>269</v>
      </c>
      <c r="Q47">
        <v>1</v>
      </c>
      <c r="W47">
        <v>0</v>
      </c>
      <c r="X47">
        <v>-1768004575</v>
      </c>
      <c r="Y47">
        <v>3.5999999999999997E-2</v>
      </c>
      <c r="AA47">
        <v>66.23</v>
      </c>
      <c r="AB47">
        <v>0</v>
      </c>
      <c r="AC47">
        <v>0</v>
      </c>
      <c r="AD47">
        <v>0</v>
      </c>
      <c r="AE47">
        <v>28.67</v>
      </c>
      <c r="AF47">
        <v>0</v>
      </c>
      <c r="AG47">
        <v>0</v>
      </c>
      <c r="AH47">
        <v>0</v>
      </c>
      <c r="AI47">
        <v>2.31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4</v>
      </c>
      <c r="AT47">
        <v>3.5999999999999997E-2</v>
      </c>
      <c r="AU47" t="s">
        <v>4</v>
      </c>
      <c r="AV47">
        <v>0</v>
      </c>
      <c r="AW47">
        <v>2</v>
      </c>
      <c r="AX47">
        <v>108935190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Y47*Source!I33</f>
        <v>3.5999999999999997E-2</v>
      </c>
      <c r="CY47">
        <f t="shared" si="7"/>
        <v>66.23</v>
      </c>
      <c r="CZ47">
        <f t="shared" si="8"/>
        <v>28.67</v>
      </c>
      <c r="DA47">
        <f t="shared" si="9"/>
        <v>2.31</v>
      </c>
      <c r="DB47">
        <f t="shared" si="5"/>
        <v>1.03</v>
      </c>
      <c r="DC47">
        <f t="shared" si="6"/>
        <v>0</v>
      </c>
    </row>
    <row r="48" spans="1:107" x14ac:dyDescent="0.2">
      <c r="A48">
        <f>ROW(Source!A33)</f>
        <v>33</v>
      </c>
      <c r="B48">
        <v>108934850</v>
      </c>
      <c r="C48">
        <v>108935173</v>
      </c>
      <c r="D48">
        <v>76370537</v>
      </c>
      <c r="E48">
        <v>1</v>
      </c>
      <c r="F48">
        <v>1</v>
      </c>
      <c r="G48">
        <v>1</v>
      </c>
      <c r="H48">
        <v>3</v>
      </c>
      <c r="I48" t="s">
        <v>282</v>
      </c>
      <c r="J48" t="s">
        <v>283</v>
      </c>
      <c r="K48" t="s">
        <v>284</v>
      </c>
      <c r="L48">
        <v>1346</v>
      </c>
      <c r="N48">
        <v>1009</v>
      </c>
      <c r="O48" t="s">
        <v>269</v>
      </c>
      <c r="P48" t="s">
        <v>269</v>
      </c>
      <c r="Q48">
        <v>1</v>
      </c>
      <c r="W48">
        <v>0</v>
      </c>
      <c r="X48">
        <v>-1088339451</v>
      </c>
      <c r="Y48">
        <v>1E-3</v>
      </c>
      <c r="AA48">
        <v>304.68</v>
      </c>
      <c r="AB48">
        <v>0</v>
      </c>
      <c r="AC48">
        <v>0</v>
      </c>
      <c r="AD48">
        <v>0</v>
      </c>
      <c r="AE48">
        <v>133.05000000000001</v>
      </c>
      <c r="AF48">
        <v>0</v>
      </c>
      <c r="AG48">
        <v>0</v>
      </c>
      <c r="AH48">
        <v>0</v>
      </c>
      <c r="AI48">
        <v>2.29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4</v>
      </c>
      <c r="AT48">
        <v>1E-3</v>
      </c>
      <c r="AU48" t="s">
        <v>4</v>
      </c>
      <c r="AV48">
        <v>0</v>
      </c>
      <c r="AW48">
        <v>2</v>
      </c>
      <c r="AX48">
        <v>108935191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Y48*Source!I33</f>
        <v>1E-3</v>
      </c>
      <c r="CY48">
        <f t="shared" si="7"/>
        <v>304.68</v>
      </c>
      <c r="CZ48">
        <f t="shared" si="8"/>
        <v>133.05000000000001</v>
      </c>
      <c r="DA48">
        <f t="shared" si="9"/>
        <v>2.29</v>
      </c>
      <c r="DB48">
        <f t="shared" si="5"/>
        <v>0.13</v>
      </c>
      <c r="DC48">
        <f t="shared" si="6"/>
        <v>0</v>
      </c>
    </row>
    <row r="49" spans="1:107" x14ac:dyDescent="0.2">
      <c r="A49">
        <f>ROW(Source!A33)</f>
        <v>33</v>
      </c>
      <c r="B49">
        <v>108934850</v>
      </c>
      <c r="C49">
        <v>108935173</v>
      </c>
      <c r="D49">
        <v>76370642</v>
      </c>
      <c r="E49">
        <v>1</v>
      </c>
      <c r="F49">
        <v>1</v>
      </c>
      <c r="G49">
        <v>1</v>
      </c>
      <c r="H49">
        <v>3</v>
      </c>
      <c r="I49" t="s">
        <v>285</v>
      </c>
      <c r="J49" t="s">
        <v>286</v>
      </c>
      <c r="K49" t="s">
        <v>287</v>
      </c>
      <c r="L49">
        <v>1346</v>
      </c>
      <c r="N49">
        <v>1009</v>
      </c>
      <c r="O49" t="s">
        <v>269</v>
      </c>
      <c r="P49" t="s">
        <v>269</v>
      </c>
      <c r="Q49">
        <v>1</v>
      </c>
      <c r="W49">
        <v>0</v>
      </c>
      <c r="X49">
        <v>-1294780295</v>
      </c>
      <c r="Y49">
        <v>1.2E-2</v>
      </c>
      <c r="AA49">
        <v>100.35</v>
      </c>
      <c r="AB49">
        <v>0</v>
      </c>
      <c r="AC49">
        <v>0</v>
      </c>
      <c r="AD49">
        <v>0</v>
      </c>
      <c r="AE49">
        <v>30.5</v>
      </c>
      <c r="AF49">
        <v>0</v>
      </c>
      <c r="AG49">
        <v>0</v>
      </c>
      <c r="AH49">
        <v>0</v>
      </c>
      <c r="AI49">
        <v>3.29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4</v>
      </c>
      <c r="AT49">
        <v>1.2E-2</v>
      </c>
      <c r="AU49" t="s">
        <v>4</v>
      </c>
      <c r="AV49">
        <v>0</v>
      </c>
      <c r="AW49">
        <v>2</v>
      </c>
      <c r="AX49">
        <v>108935192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Y49*Source!I33</f>
        <v>1.2E-2</v>
      </c>
      <c r="CY49">
        <f t="shared" si="7"/>
        <v>100.35</v>
      </c>
      <c r="CZ49">
        <f t="shared" si="8"/>
        <v>30.5</v>
      </c>
      <c r="DA49">
        <f t="shared" si="9"/>
        <v>3.29</v>
      </c>
      <c r="DB49">
        <f t="shared" si="5"/>
        <v>0.37</v>
      </c>
      <c r="DC49">
        <f t="shared" si="6"/>
        <v>0</v>
      </c>
    </row>
    <row r="50" spans="1:107" x14ac:dyDescent="0.2">
      <c r="A50">
        <f>ROW(Source!A33)</f>
        <v>33</v>
      </c>
      <c r="B50">
        <v>108934850</v>
      </c>
      <c r="C50">
        <v>108935173</v>
      </c>
      <c r="D50">
        <v>76371793</v>
      </c>
      <c r="E50">
        <v>1</v>
      </c>
      <c r="F50">
        <v>1</v>
      </c>
      <c r="G50">
        <v>1</v>
      </c>
      <c r="H50">
        <v>3</v>
      </c>
      <c r="I50" t="s">
        <v>288</v>
      </c>
      <c r="J50" t="s">
        <v>289</v>
      </c>
      <c r="K50" t="s">
        <v>290</v>
      </c>
      <c r="L50">
        <v>1355</v>
      </c>
      <c r="N50">
        <v>1010</v>
      </c>
      <c r="O50" t="s">
        <v>135</v>
      </c>
      <c r="P50" t="s">
        <v>135</v>
      </c>
      <c r="Q50">
        <v>100</v>
      </c>
      <c r="W50">
        <v>0</v>
      </c>
      <c r="X50">
        <v>1627582661</v>
      </c>
      <c r="Y50">
        <v>1.4E-2</v>
      </c>
      <c r="AA50">
        <v>55.19</v>
      </c>
      <c r="AB50">
        <v>0</v>
      </c>
      <c r="AC50">
        <v>0</v>
      </c>
      <c r="AD50">
        <v>0</v>
      </c>
      <c r="AE50">
        <v>86.24</v>
      </c>
      <c r="AF50">
        <v>0</v>
      </c>
      <c r="AG50">
        <v>0</v>
      </c>
      <c r="AH50">
        <v>0</v>
      </c>
      <c r="AI50">
        <v>0.64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4</v>
      </c>
      <c r="AT50">
        <v>1.4E-2</v>
      </c>
      <c r="AU50" t="s">
        <v>4</v>
      </c>
      <c r="AV50">
        <v>0</v>
      </c>
      <c r="AW50">
        <v>2</v>
      </c>
      <c r="AX50">
        <v>108935193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Y50*Source!I33</f>
        <v>1.4E-2</v>
      </c>
      <c r="CY50">
        <f t="shared" si="7"/>
        <v>55.19</v>
      </c>
      <c r="CZ50">
        <f t="shared" si="8"/>
        <v>86.24</v>
      </c>
      <c r="DA50">
        <f t="shared" si="9"/>
        <v>0.64</v>
      </c>
      <c r="DB50">
        <f t="shared" si="5"/>
        <v>1.21</v>
      </c>
      <c r="DC50">
        <f t="shared" si="6"/>
        <v>0</v>
      </c>
    </row>
    <row r="51" spans="1:107" x14ac:dyDescent="0.2">
      <c r="A51">
        <f>ROW(Source!A33)</f>
        <v>33</v>
      </c>
      <c r="B51">
        <v>108934850</v>
      </c>
      <c r="C51">
        <v>108935173</v>
      </c>
      <c r="D51">
        <v>76389004</v>
      </c>
      <c r="E51">
        <v>1</v>
      </c>
      <c r="F51">
        <v>1</v>
      </c>
      <c r="G51">
        <v>1</v>
      </c>
      <c r="H51">
        <v>3</v>
      </c>
      <c r="I51" t="s">
        <v>291</v>
      </c>
      <c r="J51" t="s">
        <v>292</v>
      </c>
      <c r="K51" t="s">
        <v>293</v>
      </c>
      <c r="L51">
        <v>1348</v>
      </c>
      <c r="N51">
        <v>1009</v>
      </c>
      <c r="O51" t="s">
        <v>247</v>
      </c>
      <c r="P51" t="s">
        <v>247</v>
      </c>
      <c r="Q51">
        <v>1000</v>
      </c>
      <c r="W51">
        <v>0</v>
      </c>
      <c r="X51">
        <v>-115984519</v>
      </c>
      <c r="Y51">
        <v>1E-3</v>
      </c>
      <c r="AA51">
        <v>120304.73</v>
      </c>
      <c r="AB51">
        <v>0</v>
      </c>
      <c r="AC51">
        <v>0</v>
      </c>
      <c r="AD51">
        <v>0</v>
      </c>
      <c r="AE51">
        <v>11534.49</v>
      </c>
      <c r="AF51">
        <v>0</v>
      </c>
      <c r="AG51">
        <v>0</v>
      </c>
      <c r="AH51">
        <v>0</v>
      </c>
      <c r="AI51">
        <v>10.43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4</v>
      </c>
      <c r="AT51">
        <v>1E-3</v>
      </c>
      <c r="AU51" t="s">
        <v>4</v>
      </c>
      <c r="AV51">
        <v>0</v>
      </c>
      <c r="AW51">
        <v>2</v>
      </c>
      <c r="AX51">
        <v>108935194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Y51*Source!I33</f>
        <v>1E-3</v>
      </c>
      <c r="CY51">
        <f t="shared" si="7"/>
        <v>120304.73</v>
      </c>
      <c r="CZ51">
        <f t="shared" si="8"/>
        <v>11534.49</v>
      </c>
      <c r="DA51">
        <f t="shared" si="9"/>
        <v>10.43</v>
      </c>
      <c r="DB51">
        <f t="shared" si="5"/>
        <v>11.53</v>
      </c>
      <c r="DC51">
        <f t="shared" si="6"/>
        <v>0</v>
      </c>
    </row>
    <row r="52" spans="1:107" x14ac:dyDescent="0.2">
      <c r="A52">
        <f>ROW(Source!A33)</f>
        <v>33</v>
      </c>
      <c r="B52">
        <v>108934850</v>
      </c>
      <c r="C52">
        <v>108935173</v>
      </c>
      <c r="D52">
        <v>76423665</v>
      </c>
      <c r="E52">
        <v>1</v>
      </c>
      <c r="F52">
        <v>1</v>
      </c>
      <c r="G52">
        <v>1</v>
      </c>
      <c r="H52">
        <v>3</v>
      </c>
      <c r="I52" t="s">
        <v>254</v>
      </c>
      <c r="J52" t="s">
        <v>255</v>
      </c>
      <c r="K52" t="s">
        <v>256</v>
      </c>
      <c r="L52">
        <v>1358</v>
      </c>
      <c r="N52">
        <v>1010</v>
      </c>
      <c r="O52" t="s">
        <v>257</v>
      </c>
      <c r="P52" t="s">
        <v>257</v>
      </c>
      <c r="Q52">
        <v>10</v>
      </c>
      <c r="W52">
        <v>0</v>
      </c>
      <c r="X52">
        <v>-1035860104</v>
      </c>
      <c r="Y52">
        <v>0.1</v>
      </c>
      <c r="AA52">
        <v>995.51</v>
      </c>
      <c r="AB52">
        <v>0</v>
      </c>
      <c r="AC52">
        <v>0</v>
      </c>
      <c r="AD52">
        <v>0</v>
      </c>
      <c r="AE52">
        <v>40.9</v>
      </c>
      <c r="AF52">
        <v>0</v>
      </c>
      <c r="AG52">
        <v>0</v>
      </c>
      <c r="AH52">
        <v>0</v>
      </c>
      <c r="AI52">
        <v>24.34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4</v>
      </c>
      <c r="AT52">
        <v>0.1</v>
      </c>
      <c r="AU52" t="s">
        <v>4</v>
      </c>
      <c r="AV52">
        <v>0</v>
      </c>
      <c r="AW52">
        <v>2</v>
      </c>
      <c r="AX52">
        <v>108935195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Y52*Source!I33</f>
        <v>0.1</v>
      </c>
      <c r="CY52">
        <f t="shared" si="7"/>
        <v>995.51</v>
      </c>
      <c r="CZ52">
        <f t="shared" si="8"/>
        <v>40.9</v>
      </c>
      <c r="DA52">
        <f t="shared" si="9"/>
        <v>24.34</v>
      </c>
      <c r="DB52">
        <f t="shared" si="5"/>
        <v>4.09</v>
      </c>
      <c r="DC52">
        <f t="shared" si="6"/>
        <v>0</v>
      </c>
    </row>
    <row r="53" spans="1:107" x14ac:dyDescent="0.2">
      <c r="A53">
        <f>ROW(Source!A33)</f>
        <v>33</v>
      </c>
      <c r="B53">
        <v>108934850</v>
      </c>
      <c r="C53">
        <v>108935173</v>
      </c>
      <c r="D53">
        <v>76424762</v>
      </c>
      <c r="E53">
        <v>1</v>
      </c>
      <c r="F53">
        <v>1</v>
      </c>
      <c r="G53">
        <v>1</v>
      </c>
      <c r="H53">
        <v>3</v>
      </c>
      <c r="I53" t="s">
        <v>294</v>
      </c>
      <c r="J53" t="s">
        <v>295</v>
      </c>
      <c r="K53" t="s">
        <v>296</v>
      </c>
      <c r="L53">
        <v>1346</v>
      </c>
      <c r="N53">
        <v>1009</v>
      </c>
      <c r="O53" t="s">
        <v>269</v>
      </c>
      <c r="P53" t="s">
        <v>269</v>
      </c>
      <c r="Q53">
        <v>1</v>
      </c>
      <c r="W53">
        <v>0</v>
      </c>
      <c r="X53">
        <v>1015963907</v>
      </c>
      <c r="Y53">
        <v>6.0000000000000001E-3</v>
      </c>
      <c r="AA53">
        <v>74.36</v>
      </c>
      <c r="AB53">
        <v>0</v>
      </c>
      <c r="AC53">
        <v>0</v>
      </c>
      <c r="AD53">
        <v>0</v>
      </c>
      <c r="AE53">
        <v>30.6</v>
      </c>
      <c r="AF53">
        <v>0</v>
      </c>
      <c r="AG53">
        <v>0</v>
      </c>
      <c r="AH53">
        <v>0</v>
      </c>
      <c r="AI53">
        <v>2.4300000000000002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4</v>
      </c>
      <c r="AT53">
        <v>6.0000000000000001E-3</v>
      </c>
      <c r="AU53" t="s">
        <v>4</v>
      </c>
      <c r="AV53">
        <v>0</v>
      </c>
      <c r="AW53">
        <v>2</v>
      </c>
      <c r="AX53">
        <v>108935196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Y53*Source!I33</f>
        <v>6.0000000000000001E-3</v>
      </c>
      <c r="CY53">
        <f t="shared" si="7"/>
        <v>74.36</v>
      </c>
      <c r="CZ53">
        <f t="shared" si="8"/>
        <v>30.6</v>
      </c>
      <c r="DA53">
        <f t="shared" si="9"/>
        <v>2.4300000000000002</v>
      </c>
      <c r="DB53">
        <f t="shared" si="5"/>
        <v>0.18</v>
      </c>
      <c r="DC53">
        <f t="shared" si="6"/>
        <v>0</v>
      </c>
    </row>
    <row r="54" spans="1:107" x14ac:dyDescent="0.2">
      <c r="A54">
        <f>ROW(Source!A33)</f>
        <v>33</v>
      </c>
      <c r="B54">
        <v>108934850</v>
      </c>
      <c r="C54">
        <v>108935173</v>
      </c>
      <c r="D54">
        <v>76432106</v>
      </c>
      <c r="E54">
        <v>1</v>
      </c>
      <c r="F54">
        <v>1</v>
      </c>
      <c r="G54">
        <v>1</v>
      </c>
      <c r="H54">
        <v>3</v>
      </c>
      <c r="I54" t="s">
        <v>248</v>
      </c>
      <c r="J54" t="s">
        <v>249</v>
      </c>
      <c r="K54" t="s">
        <v>250</v>
      </c>
      <c r="L54">
        <v>1374</v>
      </c>
      <c r="N54">
        <v>1013</v>
      </c>
      <c r="O54" t="s">
        <v>251</v>
      </c>
      <c r="P54" t="s">
        <v>251</v>
      </c>
      <c r="Q54">
        <v>1</v>
      </c>
      <c r="W54">
        <v>0</v>
      </c>
      <c r="X54">
        <v>-915781824</v>
      </c>
      <c r="Y54">
        <v>0.3</v>
      </c>
      <c r="AA54">
        <v>7.53</v>
      </c>
      <c r="AB54">
        <v>0</v>
      </c>
      <c r="AC54">
        <v>0</v>
      </c>
      <c r="AD54">
        <v>0</v>
      </c>
      <c r="AE54">
        <v>1</v>
      </c>
      <c r="AF54">
        <v>0</v>
      </c>
      <c r="AG54">
        <v>0</v>
      </c>
      <c r="AH54">
        <v>0</v>
      </c>
      <c r="AI54">
        <v>7.53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4</v>
      </c>
      <c r="AT54">
        <v>0.3</v>
      </c>
      <c r="AU54" t="s">
        <v>4</v>
      </c>
      <c r="AV54">
        <v>0</v>
      </c>
      <c r="AW54">
        <v>2</v>
      </c>
      <c r="AX54">
        <v>108935197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Y54*Source!I33</f>
        <v>0.3</v>
      </c>
      <c r="CY54">
        <f t="shared" si="7"/>
        <v>7.53</v>
      </c>
      <c r="CZ54">
        <f t="shared" si="8"/>
        <v>1</v>
      </c>
      <c r="DA54">
        <f t="shared" si="9"/>
        <v>7.53</v>
      </c>
      <c r="DB54">
        <f t="shared" si="5"/>
        <v>0.3</v>
      </c>
      <c r="DC54">
        <f t="shared" si="6"/>
        <v>0</v>
      </c>
    </row>
    <row r="55" spans="1:107" x14ac:dyDescent="0.2">
      <c r="A55">
        <f>ROW(Source!A34)</f>
        <v>34</v>
      </c>
      <c r="B55">
        <v>108934852</v>
      </c>
      <c r="C55">
        <v>108935204</v>
      </c>
      <c r="D55">
        <v>76622567</v>
      </c>
      <c r="E55">
        <v>1</v>
      </c>
      <c r="F55">
        <v>1</v>
      </c>
      <c r="G55">
        <v>1</v>
      </c>
      <c r="H55">
        <v>1</v>
      </c>
      <c r="I55" t="s">
        <v>297</v>
      </c>
      <c r="J55" t="s">
        <v>4</v>
      </c>
      <c r="K55" t="s">
        <v>298</v>
      </c>
      <c r="L55">
        <v>1369</v>
      </c>
      <c r="N55">
        <v>1013</v>
      </c>
      <c r="O55" t="s">
        <v>234</v>
      </c>
      <c r="P55" t="s">
        <v>234</v>
      </c>
      <c r="Q55">
        <v>1</v>
      </c>
      <c r="W55">
        <v>0</v>
      </c>
      <c r="X55">
        <v>184923391</v>
      </c>
      <c r="Y55">
        <v>15.28</v>
      </c>
      <c r="AA55">
        <v>0</v>
      </c>
      <c r="AB55">
        <v>0</v>
      </c>
      <c r="AC55">
        <v>0</v>
      </c>
      <c r="AD55">
        <v>9.4</v>
      </c>
      <c r="AE55">
        <v>0</v>
      </c>
      <c r="AF55">
        <v>0</v>
      </c>
      <c r="AG55">
        <v>0</v>
      </c>
      <c r="AH55">
        <v>9.4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4</v>
      </c>
      <c r="AT55">
        <v>15.28</v>
      </c>
      <c r="AU55" t="s">
        <v>4</v>
      </c>
      <c r="AV55">
        <v>1</v>
      </c>
      <c r="AW55">
        <v>2</v>
      </c>
      <c r="AX55">
        <v>108935213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Y55*Source!I34</f>
        <v>3.82</v>
      </c>
      <c r="CY55">
        <f>AD55</f>
        <v>9.4</v>
      </c>
      <c r="CZ55">
        <f>AH55</f>
        <v>9.4</v>
      </c>
      <c r="DA55">
        <f>AL55</f>
        <v>1</v>
      </c>
      <c r="DB55">
        <f t="shared" si="5"/>
        <v>143.63</v>
      </c>
      <c r="DC55">
        <f t="shared" si="6"/>
        <v>0</v>
      </c>
    </row>
    <row r="56" spans="1:107" x14ac:dyDescent="0.2">
      <c r="A56">
        <f>ROW(Source!A34)</f>
        <v>34</v>
      </c>
      <c r="B56">
        <v>108934852</v>
      </c>
      <c r="C56">
        <v>108935204</v>
      </c>
      <c r="D56">
        <v>121548</v>
      </c>
      <c r="E56">
        <v>1</v>
      </c>
      <c r="F56">
        <v>1</v>
      </c>
      <c r="G56">
        <v>1</v>
      </c>
      <c r="H56">
        <v>1</v>
      </c>
      <c r="I56" t="s">
        <v>22</v>
      </c>
      <c r="J56" t="s">
        <v>4</v>
      </c>
      <c r="K56" t="s">
        <v>235</v>
      </c>
      <c r="L56">
        <v>608254</v>
      </c>
      <c r="N56">
        <v>1013</v>
      </c>
      <c r="O56" t="s">
        <v>236</v>
      </c>
      <c r="P56" t="s">
        <v>236</v>
      </c>
      <c r="Q56">
        <v>1</v>
      </c>
      <c r="W56">
        <v>0</v>
      </c>
      <c r="X56">
        <v>-185737400</v>
      </c>
      <c r="Y56">
        <v>0.09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4</v>
      </c>
      <c r="AT56">
        <v>0.09</v>
      </c>
      <c r="AU56" t="s">
        <v>4</v>
      </c>
      <c r="AV56">
        <v>2</v>
      </c>
      <c r="AW56">
        <v>2</v>
      </c>
      <c r="AX56">
        <v>108935214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Y56*Source!I34</f>
        <v>2.2499999999999999E-2</v>
      </c>
      <c r="CY56">
        <f>AD56</f>
        <v>0</v>
      </c>
      <c r="CZ56">
        <f>AH56</f>
        <v>0</v>
      </c>
      <c r="DA56">
        <f>AL56</f>
        <v>1</v>
      </c>
      <c r="DB56">
        <f t="shared" si="5"/>
        <v>0</v>
      </c>
      <c r="DC56">
        <f t="shared" si="6"/>
        <v>0</v>
      </c>
    </row>
    <row r="57" spans="1:107" x14ac:dyDescent="0.2">
      <c r="A57">
        <f>ROW(Source!A34)</f>
        <v>34</v>
      </c>
      <c r="B57">
        <v>108934852</v>
      </c>
      <c r="C57">
        <v>108935204</v>
      </c>
      <c r="D57">
        <v>76432618</v>
      </c>
      <c r="E57">
        <v>1</v>
      </c>
      <c r="F57">
        <v>1</v>
      </c>
      <c r="G57">
        <v>1</v>
      </c>
      <c r="H57">
        <v>2</v>
      </c>
      <c r="I57" t="s">
        <v>237</v>
      </c>
      <c r="J57" t="s">
        <v>238</v>
      </c>
      <c r="K57" t="s">
        <v>239</v>
      </c>
      <c r="L57">
        <v>1368</v>
      </c>
      <c r="N57">
        <v>1011</v>
      </c>
      <c r="O57" t="s">
        <v>240</v>
      </c>
      <c r="P57" t="s">
        <v>240</v>
      </c>
      <c r="Q57">
        <v>1</v>
      </c>
      <c r="W57">
        <v>0</v>
      </c>
      <c r="X57">
        <v>783836208</v>
      </c>
      <c r="Y57">
        <v>0.09</v>
      </c>
      <c r="AA57">
        <v>0</v>
      </c>
      <c r="AB57">
        <v>134.65</v>
      </c>
      <c r="AC57">
        <v>13.5</v>
      </c>
      <c r="AD57">
        <v>0</v>
      </c>
      <c r="AE57">
        <v>0</v>
      </c>
      <c r="AF57">
        <v>134.65</v>
      </c>
      <c r="AG57">
        <v>13.5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0.09</v>
      </c>
      <c r="AU57" t="s">
        <v>4</v>
      </c>
      <c r="AV57">
        <v>0</v>
      </c>
      <c r="AW57">
        <v>2</v>
      </c>
      <c r="AX57">
        <v>108935215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Y57*Source!I34</f>
        <v>2.2499999999999999E-2</v>
      </c>
      <c r="CY57">
        <f>AB57</f>
        <v>134.65</v>
      </c>
      <c r="CZ57">
        <f>AF57</f>
        <v>134.65</v>
      </c>
      <c r="DA57">
        <f>AJ57</f>
        <v>1</v>
      </c>
      <c r="DB57">
        <f t="shared" si="5"/>
        <v>12.12</v>
      </c>
      <c r="DC57">
        <f t="shared" si="6"/>
        <v>1.22</v>
      </c>
    </row>
    <row r="58" spans="1:107" x14ac:dyDescent="0.2">
      <c r="A58">
        <f>ROW(Source!A34)</f>
        <v>34</v>
      </c>
      <c r="B58">
        <v>108934852</v>
      </c>
      <c r="C58">
        <v>108935204</v>
      </c>
      <c r="D58">
        <v>76434221</v>
      </c>
      <c r="E58">
        <v>1</v>
      </c>
      <c r="F58">
        <v>1</v>
      </c>
      <c r="G58">
        <v>1</v>
      </c>
      <c r="H58">
        <v>2</v>
      </c>
      <c r="I58" t="s">
        <v>299</v>
      </c>
      <c r="J58" t="s">
        <v>300</v>
      </c>
      <c r="K58" t="s">
        <v>301</v>
      </c>
      <c r="L58">
        <v>1368</v>
      </c>
      <c r="N58">
        <v>1011</v>
      </c>
      <c r="O58" t="s">
        <v>240</v>
      </c>
      <c r="P58" t="s">
        <v>240</v>
      </c>
      <c r="Q58">
        <v>1</v>
      </c>
      <c r="W58">
        <v>0</v>
      </c>
      <c r="X58">
        <v>-991672839</v>
      </c>
      <c r="Y58">
        <v>2.35</v>
      </c>
      <c r="AA58">
        <v>0</v>
      </c>
      <c r="AB58">
        <v>2.08</v>
      </c>
      <c r="AC58">
        <v>0</v>
      </c>
      <c r="AD58">
        <v>0</v>
      </c>
      <c r="AE58">
        <v>0</v>
      </c>
      <c r="AF58">
        <v>2.08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4</v>
      </c>
      <c r="AT58">
        <v>2.35</v>
      </c>
      <c r="AU58" t="s">
        <v>4</v>
      </c>
      <c r="AV58">
        <v>0</v>
      </c>
      <c r="AW58">
        <v>2</v>
      </c>
      <c r="AX58">
        <v>108935216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Y58*Source!I34</f>
        <v>0.58750000000000002</v>
      </c>
      <c r="CY58">
        <f>AB58</f>
        <v>2.08</v>
      </c>
      <c r="CZ58">
        <f>AF58</f>
        <v>2.08</v>
      </c>
      <c r="DA58">
        <f>AJ58</f>
        <v>1</v>
      </c>
      <c r="DB58">
        <f t="shared" si="5"/>
        <v>4.8899999999999997</v>
      </c>
      <c r="DC58">
        <f t="shared" si="6"/>
        <v>0</v>
      </c>
    </row>
    <row r="59" spans="1:107" x14ac:dyDescent="0.2">
      <c r="A59">
        <f>ROW(Source!A34)</f>
        <v>34</v>
      </c>
      <c r="B59">
        <v>108934852</v>
      </c>
      <c r="C59">
        <v>108935204</v>
      </c>
      <c r="D59">
        <v>76434481</v>
      </c>
      <c r="E59">
        <v>1</v>
      </c>
      <c r="F59">
        <v>1</v>
      </c>
      <c r="G59">
        <v>1</v>
      </c>
      <c r="H59">
        <v>2</v>
      </c>
      <c r="I59" t="s">
        <v>241</v>
      </c>
      <c r="J59" t="s">
        <v>242</v>
      </c>
      <c r="K59" t="s">
        <v>243</v>
      </c>
      <c r="L59">
        <v>1368</v>
      </c>
      <c r="N59">
        <v>1011</v>
      </c>
      <c r="O59" t="s">
        <v>240</v>
      </c>
      <c r="P59" t="s">
        <v>240</v>
      </c>
      <c r="Q59">
        <v>1</v>
      </c>
      <c r="W59">
        <v>0</v>
      </c>
      <c r="X59">
        <v>1230759911</v>
      </c>
      <c r="Y59">
        <v>0.09</v>
      </c>
      <c r="AA59">
        <v>0</v>
      </c>
      <c r="AB59">
        <v>87.17</v>
      </c>
      <c r="AC59">
        <v>11.6</v>
      </c>
      <c r="AD59">
        <v>0</v>
      </c>
      <c r="AE59">
        <v>0</v>
      </c>
      <c r="AF59">
        <v>87.17</v>
      </c>
      <c r="AG59">
        <v>11.6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4</v>
      </c>
      <c r="AT59">
        <v>0.09</v>
      </c>
      <c r="AU59" t="s">
        <v>4</v>
      </c>
      <c r="AV59">
        <v>0</v>
      </c>
      <c r="AW59">
        <v>2</v>
      </c>
      <c r="AX59">
        <v>108935217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Y59*Source!I34</f>
        <v>2.2499999999999999E-2</v>
      </c>
      <c r="CY59">
        <f>AB59</f>
        <v>87.17</v>
      </c>
      <c r="CZ59">
        <f>AF59</f>
        <v>87.17</v>
      </c>
      <c r="DA59">
        <f>AJ59</f>
        <v>1</v>
      </c>
      <c r="DB59">
        <f t="shared" si="5"/>
        <v>7.85</v>
      </c>
      <c r="DC59">
        <f t="shared" si="6"/>
        <v>1.04</v>
      </c>
    </row>
    <row r="60" spans="1:107" x14ac:dyDescent="0.2">
      <c r="A60">
        <f>ROW(Source!A34)</f>
        <v>34</v>
      </c>
      <c r="B60">
        <v>108934852</v>
      </c>
      <c r="C60">
        <v>108935204</v>
      </c>
      <c r="D60">
        <v>76383795</v>
      </c>
      <c r="E60">
        <v>1</v>
      </c>
      <c r="F60">
        <v>1</v>
      </c>
      <c r="G60">
        <v>1</v>
      </c>
      <c r="H60">
        <v>3</v>
      </c>
      <c r="I60" t="s">
        <v>302</v>
      </c>
      <c r="J60" t="s">
        <v>303</v>
      </c>
      <c r="K60" t="s">
        <v>304</v>
      </c>
      <c r="L60">
        <v>1346</v>
      </c>
      <c r="N60">
        <v>1009</v>
      </c>
      <c r="O60" t="s">
        <v>269</v>
      </c>
      <c r="P60" t="s">
        <v>269</v>
      </c>
      <c r="Q60">
        <v>1</v>
      </c>
      <c r="W60">
        <v>0</v>
      </c>
      <c r="X60">
        <v>235445729</v>
      </c>
      <c r="Y60">
        <v>0.2</v>
      </c>
      <c r="AA60">
        <v>34.020000000000003</v>
      </c>
      <c r="AB60">
        <v>0</v>
      </c>
      <c r="AC60">
        <v>0</v>
      </c>
      <c r="AD60">
        <v>0</v>
      </c>
      <c r="AE60">
        <v>34.020000000000003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4</v>
      </c>
      <c r="AT60">
        <v>0.2</v>
      </c>
      <c r="AU60" t="s">
        <v>4</v>
      </c>
      <c r="AV60">
        <v>0</v>
      </c>
      <c r="AW60">
        <v>2</v>
      </c>
      <c r="AX60">
        <v>108935218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Y60*Source!I34</f>
        <v>0.05</v>
      </c>
      <c r="CY60">
        <f>AA60</f>
        <v>34.020000000000003</v>
      </c>
      <c r="CZ60">
        <f>AE60</f>
        <v>34.020000000000003</v>
      </c>
      <c r="DA60">
        <f>AI60</f>
        <v>1</v>
      </c>
      <c r="DB60">
        <f t="shared" si="5"/>
        <v>6.8</v>
      </c>
      <c r="DC60">
        <f t="shared" si="6"/>
        <v>0</v>
      </c>
    </row>
    <row r="61" spans="1:107" x14ac:dyDescent="0.2">
      <c r="A61">
        <f>ROW(Source!A34)</f>
        <v>34</v>
      </c>
      <c r="B61">
        <v>108934852</v>
      </c>
      <c r="C61">
        <v>108935204</v>
      </c>
      <c r="D61">
        <v>76404081</v>
      </c>
      <c r="E61">
        <v>1</v>
      </c>
      <c r="F61">
        <v>1</v>
      </c>
      <c r="G61">
        <v>1</v>
      </c>
      <c r="H61">
        <v>3</v>
      </c>
      <c r="I61" t="s">
        <v>305</v>
      </c>
      <c r="J61" t="s">
        <v>306</v>
      </c>
      <c r="K61" t="s">
        <v>307</v>
      </c>
      <c r="L61">
        <v>1339</v>
      </c>
      <c r="N61">
        <v>1007</v>
      </c>
      <c r="O61" t="s">
        <v>308</v>
      </c>
      <c r="P61" t="s">
        <v>308</v>
      </c>
      <c r="Q61">
        <v>1</v>
      </c>
      <c r="W61">
        <v>0</v>
      </c>
      <c r="X61">
        <v>-672371193</v>
      </c>
      <c r="Y61">
        <v>2.1000000000000001E-2</v>
      </c>
      <c r="AA61">
        <v>600</v>
      </c>
      <c r="AB61">
        <v>0</v>
      </c>
      <c r="AC61">
        <v>0</v>
      </c>
      <c r="AD61">
        <v>0</v>
      </c>
      <c r="AE61">
        <v>600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4</v>
      </c>
      <c r="AT61">
        <v>2.1000000000000001E-2</v>
      </c>
      <c r="AU61" t="s">
        <v>4</v>
      </c>
      <c r="AV61">
        <v>0</v>
      </c>
      <c r="AW61">
        <v>2</v>
      </c>
      <c r="AX61">
        <v>108935219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Y61*Source!I34</f>
        <v>5.2500000000000003E-3</v>
      </c>
      <c r="CY61">
        <f>AA61</f>
        <v>600</v>
      </c>
      <c r="CZ61">
        <f>AE61</f>
        <v>600</v>
      </c>
      <c r="DA61">
        <f>AI61</f>
        <v>1</v>
      </c>
      <c r="DB61">
        <f t="shared" si="5"/>
        <v>12.6</v>
      </c>
      <c r="DC61">
        <f t="shared" si="6"/>
        <v>0</v>
      </c>
    </row>
    <row r="62" spans="1:107" x14ac:dyDescent="0.2">
      <c r="A62">
        <f>ROW(Source!A34)</f>
        <v>34</v>
      </c>
      <c r="B62">
        <v>108934852</v>
      </c>
      <c r="C62">
        <v>108935204</v>
      </c>
      <c r="D62">
        <v>76432106</v>
      </c>
      <c r="E62">
        <v>1</v>
      </c>
      <c r="F62">
        <v>1</v>
      </c>
      <c r="G62">
        <v>1</v>
      </c>
      <c r="H62">
        <v>3</v>
      </c>
      <c r="I62" t="s">
        <v>248</v>
      </c>
      <c r="J62" t="s">
        <v>249</v>
      </c>
      <c r="K62" t="s">
        <v>250</v>
      </c>
      <c r="L62">
        <v>1374</v>
      </c>
      <c r="N62">
        <v>1013</v>
      </c>
      <c r="O62" t="s">
        <v>251</v>
      </c>
      <c r="P62" t="s">
        <v>251</v>
      </c>
      <c r="Q62">
        <v>1</v>
      </c>
      <c r="W62">
        <v>0</v>
      </c>
      <c r="X62">
        <v>-915781824</v>
      </c>
      <c r="Y62">
        <v>2.87</v>
      </c>
      <c r="AA62">
        <v>1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4</v>
      </c>
      <c r="AT62">
        <v>2.87</v>
      </c>
      <c r="AU62" t="s">
        <v>4</v>
      </c>
      <c r="AV62">
        <v>0</v>
      </c>
      <c r="AW62">
        <v>2</v>
      </c>
      <c r="AX62">
        <v>108935220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Y62*Source!I34</f>
        <v>0.71750000000000003</v>
      </c>
      <c r="CY62">
        <f>AA62</f>
        <v>1</v>
      </c>
      <c r="CZ62">
        <f>AE62</f>
        <v>1</v>
      </c>
      <c r="DA62">
        <f>AI62</f>
        <v>1</v>
      </c>
      <c r="DB62">
        <f t="shared" si="5"/>
        <v>2.87</v>
      </c>
      <c r="DC62">
        <f t="shared" si="6"/>
        <v>0</v>
      </c>
    </row>
    <row r="63" spans="1:107" x14ac:dyDescent="0.2">
      <c r="A63">
        <f>ROW(Source!A35)</f>
        <v>35</v>
      </c>
      <c r="B63">
        <v>108934850</v>
      </c>
      <c r="C63">
        <v>108935204</v>
      </c>
      <c r="D63">
        <v>76622567</v>
      </c>
      <c r="E63">
        <v>1</v>
      </c>
      <c r="F63">
        <v>1</v>
      </c>
      <c r="G63">
        <v>1</v>
      </c>
      <c r="H63">
        <v>1</v>
      </c>
      <c r="I63" t="s">
        <v>297</v>
      </c>
      <c r="J63" t="s">
        <v>4</v>
      </c>
      <c r="K63" t="s">
        <v>298</v>
      </c>
      <c r="L63">
        <v>1369</v>
      </c>
      <c r="N63">
        <v>1013</v>
      </c>
      <c r="O63" t="s">
        <v>234</v>
      </c>
      <c r="P63" t="s">
        <v>234</v>
      </c>
      <c r="Q63">
        <v>1</v>
      </c>
      <c r="W63">
        <v>0</v>
      </c>
      <c r="X63">
        <v>184923391</v>
      </c>
      <c r="Y63">
        <v>15.28</v>
      </c>
      <c r="AA63">
        <v>0</v>
      </c>
      <c r="AB63">
        <v>0</v>
      </c>
      <c r="AC63">
        <v>0</v>
      </c>
      <c r="AD63">
        <v>9.4</v>
      </c>
      <c r="AE63">
        <v>0</v>
      </c>
      <c r="AF63">
        <v>0</v>
      </c>
      <c r="AG63">
        <v>0</v>
      </c>
      <c r="AH63">
        <v>9.4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4</v>
      </c>
      <c r="AT63">
        <v>15.28</v>
      </c>
      <c r="AU63" t="s">
        <v>4</v>
      </c>
      <c r="AV63">
        <v>1</v>
      </c>
      <c r="AW63">
        <v>2</v>
      </c>
      <c r="AX63">
        <v>108935213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Y63*Source!I35</f>
        <v>3.82</v>
      </c>
      <c r="CY63">
        <f>AD63</f>
        <v>9.4</v>
      </c>
      <c r="CZ63">
        <f>AH63</f>
        <v>9.4</v>
      </c>
      <c r="DA63">
        <f>AL63</f>
        <v>1</v>
      </c>
      <c r="DB63">
        <f t="shared" si="5"/>
        <v>143.63</v>
      </c>
      <c r="DC63">
        <f t="shared" si="6"/>
        <v>0</v>
      </c>
    </row>
    <row r="64" spans="1:107" x14ac:dyDescent="0.2">
      <c r="A64">
        <f>ROW(Source!A35)</f>
        <v>35</v>
      </c>
      <c r="B64">
        <v>108934850</v>
      </c>
      <c r="C64">
        <v>108935204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22</v>
      </c>
      <c r="J64" t="s">
        <v>4</v>
      </c>
      <c r="K64" t="s">
        <v>235</v>
      </c>
      <c r="L64">
        <v>608254</v>
      </c>
      <c r="N64">
        <v>1013</v>
      </c>
      <c r="O64" t="s">
        <v>236</v>
      </c>
      <c r="P64" t="s">
        <v>236</v>
      </c>
      <c r="Q64">
        <v>1</v>
      </c>
      <c r="W64">
        <v>0</v>
      </c>
      <c r="X64">
        <v>-185737400</v>
      </c>
      <c r="Y64">
        <v>0.09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4</v>
      </c>
      <c r="AT64">
        <v>0.09</v>
      </c>
      <c r="AU64" t="s">
        <v>4</v>
      </c>
      <c r="AV64">
        <v>2</v>
      </c>
      <c r="AW64">
        <v>2</v>
      </c>
      <c r="AX64">
        <v>108935214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Y64*Source!I35</f>
        <v>2.2499999999999999E-2</v>
      </c>
      <c r="CY64">
        <f>AD64</f>
        <v>0</v>
      </c>
      <c r="CZ64">
        <f>AH64</f>
        <v>0</v>
      </c>
      <c r="DA64">
        <f>AL64</f>
        <v>1</v>
      </c>
      <c r="DB64">
        <f t="shared" si="5"/>
        <v>0</v>
      </c>
      <c r="DC64">
        <f t="shared" si="6"/>
        <v>0</v>
      </c>
    </row>
    <row r="65" spans="1:107" x14ac:dyDescent="0.2">
      <c r="A65">
        <f>ROW(Source!A35)</f>
        <v>35</v>
      </c>
      <c r="B65">
        <v>108934850</v>
      </c>
      <c r="C65">
        <v>108935204</v>
      </c>
      <c r="D65">
        <v>76432618</v>
      </c>
      <c r="E65">
        <v>1</v>
      </c>
      <c r="F65">
        <v>1</v>
      </c>
      <c r="G65">
        <v>1</v>
      </c>
      <c r="H65">
        <v>2</v>
      </c>
      <c r="I65" t="s">
        <v>237</v>
      </c>
      <c r="J65" t="s">
        <v>238</v>
      </c>
      <c r="K65" t="s">
        <v>239</v>
      </c>
      <c r="L65">
        <v>1368</v>
      </c>
      <c r="N65">
        <v>1011</v>
      </c>
      <c r="O65" t="s">
        <v>240</v>
      </c>
      <c r="P65" t="s">
        <v>240</v>
      </c>
      <c r="Q65">
        <v>1</v>
      </c>
      <c r="W65">
        <v>0</v>
      </c>
      <c r="X65">
        <v>783836208</v>
      </c>
      <c r="Y65">
        <v>0.09</v>
      </c>
      <c r="AA65">
        <v>0</v>
      </c>
      <c r="AB65">
        <v>1124.33</v>
      </c>
      <c r="AC65">
        <v>466.56</v>
      </c>
      <c r="AD65">
        <v>0</v>
      </c>
      <c r="AE65">
        <v>0</v>
      </c>
      <c r="AF65">
        <v>134.65</v>
      </c>
      <c r="AG65">
        <v>13.5</v>
      </c>
      <c r="AH65">
        <v>0</v>
      </c>
      <c r="AI65">
        <v>1</v>
      </c>
      <c r="AJ65">
        <v>8.35</v>
      </c>
      <c r="AK65">
        <v>34.56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4</v>
      </c>
      <c r="AT65">
        <v>0.09</v>
      </c>
      <c r="AU65" t="s">
        <v>4</v>
      </c>
      <c r="AV65">
        <v>0</v>
      </c>
      <c r="AW65">
        <v>2</v>
      </c>
      <c r="AX65">
        <v>108935215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Y65*Source!I35</f>
        <v>2.2499999999999999E-2</v>
      </c>
      <c r="CY65">
        <f>AB65</f>
        <v>1124.33</v>
      </c>
      <c r="CZ65">
        <f>AF65</f>
        <v>134.65</v>
      </c>
      <c r="DA65">
        <f>AJ65</f>
        <v>8.35</v>
      </c>
      <c r="DB65">
        <f t="shared" ref="DB65:DB96" si="10">ROUND(ROUND(AT65*CZ65,2),6)</f>
        <v>12.12</v>
      </c>
      <c r="DC65">
        <f t="shared" ref="DC65:DC96" si="11">ROUND(ROUND(AT65*AG65,2),6)</f>
        <v>1.22</v>
      </c>
    </row>
    <row r="66" spans="1:107" x14ac:dyDescent="0.2">
      <c r="A66">
        <f>ROW(Source!A35)</f>
        <v>35</v>
      </c>
      <c r="B66">
        <v>108934850</v>
      </c>
      <c r="C66">
        <v>108935204</v>
      </c>
      <c r="D66">
        <v>76434221</v>
      </c>
      <c r="E66">
        <v>1</v>
      </c>
      <c r="F66">
        <v>1</v>
      </c>
      <c r="G66">
        <v>1</v>
      </c>
      <c r="H66">
        <v>2</v>
      </c>
      <c r="I66" t="s">
        <v>299</v>
      </c>
      <c r="J66" t="s">
        <v>300</v>
      </c>
      <c r="K66" t="s">
        <v>301</v>
      </c>
      <c r="L66">
        <v>1368</v>
      </c>
      <c r="N66">
        <v>1011</v>
      </c>
      <c r="O66" t="s">
        <v>240</v>
      </c>
      <c r="P66" t="s">
        <v>240</v>
      </c>
      <c r="Q66">
        <v>1</v>
      </c>
      <c r="W66">
        <v>0</v>
      </c>
      <c r="X66">
        <v>-991672839</v>
      </c>
      <c r="Y66">
        <v>2.35</v>
      </c>
      <c r="AA66">
        <v>0</v>
      </c>
      <c r="AB66">
        <v>31.89</v>
      </c>
      <c r="AC66">
        <v>0</v>
      </c>
      <c r="AD66">
        <v>0</v>
      </c>
      <c r="AE66">
        <v>0</v>
      </c>
      <c r="AF66">
        <v>2.08</v>
      </c>
      <c r="AG66">
        <v>0</v>
      </c>
      <c r="AH66">
        <v>0</v>
      </c>
      <c r="AI66">
        <v>1</v>
      </c>
      <c r="AJ66">
        <v>15.33</v>
      </c>
      <c r="AK66">
        <v>34.56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4</v>
      </c>
      <c r="AT66">
        <v>2.35</v>
      </c>
      <c r="AU66" t="s">
        <v>4</v>
      </c>
      <c r="AV66">
        <v>0</v>
      </c>
      <c r="AW66">
        <v>2</v>
      </c>
      <c r="AX66">
        <v>108935216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Y66*Source!I35</f>
        <v>0.58750000000000002</v>
      </c>
      <c r="CY66">
        <f>AB66</f>
        <v>31.89</v>
      </c>
      <c r="CZ66">
        <f>AF66</f>
        <v>2.08</v>
      </c>
      <c r="DA66">
        <f>AJ66</f>
        <v>15.33</v>
      </c>
      <c r="DB66">
        <f t="shared" si="10"/>
        <v>4.8899999999999997</v>
      </c>
      <c r="DC66">
        <f t="shared" si="11"/>
        <v>0</v>
      </c>
    </row>
    <row r="67" spans="1:107" x14ac:dyDescent="0.2">
      <c r="A67">
        <f>ROW(Source!A35)</f>
        <v>35</v>
      </c>
      <c r="B67">
        <v>108934850</v>
      </c>
      <c r="C67">
        <v>108935204</v>
      </c>
      <c r="D67">
        <v>76434481</v>
      </c>
      <c r="E67">
        <v>1</v>
      </c>
      <c r="F67">
        <v>1</v>
      </c>
      <c r="G67">
        <v>1</v>
      </c>
      <c r="H67">
        <v>2</v>
      </c>
      <c r="I67" t="s">
        <v>241</v>
      </c>
      <c r="J67" t="s">
        <v>242</v>
      </c>
      <c r="K67" t="s">
        <v>243</v>
      </c>
      <c r="L67">
        <v>1368</v>
      </c>
      <c r="N67">
        <v>1011</v>
      </c>
      <c r="O67" t="s">
        <v>240</v>
      </c>
      <c r="P67" t="s">
        <v>240</v>
      </c>
      <c r="Q67">
        <v>1</v>
      </c>
      <c r="W67">
        <v>0</v>
      </c>
      <c r="X67">
        <v>1230759911</v>
      </c>
      <c r="Y67">
        <v>0.09</v>
      </c>
      <c r="AA67">
        <v>0</v>
      </c>
      <c r="AB67">
        <v>1575.16</v>
      </c>
      <c r="AC67">
        <v>400.9</v>
      </c>
      <c r="AD67">
        <v>0</v>
      </c>
      <c r="AE67">
        <v>0</v>
      </c>
      <c r="AF67">
        <v>87.17</v>
      </c>
      <c r="AG67">
        <v>11.6</v>
      </c>
      <c r="AH67">
        <v>0</v>
      </c>
      <c r="AI67">
        <v>1</v>
      </c>
      <c r="AJ67">
        <v>18.07</v>
      </c>
      <c r="AK67">
        <v>34.56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4</v>
      </c>
      <c r="AT67">
        <v>0.09</v>
      </c>
      <c r="AU67" t="s">
        <v>4</v>
      </c>
      <c r="AV67">
        <v>0</v>
      </c>
      <c r="AW67">
        <v>2</v>
      </c>
      <c r="AX67">
        <v>108935217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Y67*Source!I35</f>
        <v>2.2499999999999999E-2</v>
      </c>
      <c r="CY67">
        <f>AB67</f>
        <v>1575.16</v>
      </c>
      <c r="CZ67">
        <f>AF67</f>
        <v>87.17</v>
      </c>
      <c r="DA67">
        <f>AJ67</f>
        <v>18.07</v>
      </c>
      <c r="DB67">
        <f t="shared" si="10"/>
        <v>7.85</v>
      </c>
      <c r="DC67">
        <f t="shared" si="11"/>
        <v>1.04</v>
      </c>
    </row>
    <row r="68" spans="1:107" x14ac:dyDescent="0.2">
      <c r="A68">
        <f>ROW(Source!A35)</f>
        <v>35</v>
      </c>
      <c r="B68">
        <v>108934850</v>
      </c>
      <c r="C68">
        <v>108935204</v>
      </c>
      <c r="D68">
        <v>76383795</v>
      </c>
      <c r="E68">
        <v>1</v>
      </c>
      <c r="F68">
        <v>1</v>
      </c>
      <c r="G68">
        <v>1</v>
      </c>
      <c r="H68">
        <v>3</v>
      </c>
      <c r="I68" t="s">
        <v>302</v>
      </c>
      <c r="J68" t="s">
        <v>303</v>
      </c>
      <c r="K68" t="s">
        <v>304</v>
      </c>
      <c r="L68">
        <v>1346</v>
      </c>
      <c r="N68">
        <v>1009</v>
      </c>
      <c r="O68" t="s">
        <v>269</v>
      </c>
      <c r="P68" t="s">
        <v>269</v>
      </c>
      <c r="Q68">
        <v>1</v>
      </c>
      <c r="W68">
        <v>0</v>
      </c>
      <c r="X68">
        <v>235445729</v>
      </c>
      <c r="Y68">
        <v>0.2</v>
      </c>
      <c r="AA68">
        <v>166.36</v>
      </c>
      <c r="AB68">
        <v>0</v>
      </c>
      <c r="AC68">
        <v>0</v>
      </c>
      <c r="AD68">
        <v>0</v>
      </c>
      <c r="AE68">
        <v>34.020000000000003</v>
      </c>
      <c r="AF68">
        <v>0</v>
      </c>
      <c r="AG68">
        <v>0</v>
      </c>
      <c r="AH68">
        <v>0</v>
      </c>
      <c r="AI68">
        <v>4.8899999999999997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4</v>
      </c>
      <c r="AT68">
        <v>0.2</v>
      </c>
      <c r="AU68" t="s">
        <v>4</v>
      </c>
      <c r="AV68">
        <v>0</v>
      </c>
      <c r="AW68">
        <v>2</v>
      </c>
      <c r="AX68">
        <v>108935218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Y68*Source!I35</f>
        <v>0.05</v>
      </c>
      <c r="CY68">
        <f>AA68</f>
        <v>166.36</v>
      </c>
      <c r="CZ68">
        <f>AE68</f>
        <v>34.020000000000003</v>
      </c>
      <c r="DA68">
        <f>AI68</f>
        <v>4.8899999999999997</v>
      </c>
      <c r="DB68">
        <f t="shared" si="10"/>
        <v>6.8</v>
      </c>
      <c r="DC68">
        <f t="shared" si="11"/>
        <v>0</v>
      </c>
    </row>
    <row r="69" spans="1:107" x14ac:dyDescent="0.2">
      <c r="A69">
        <f>ROW(Source!A35)</f>
        <v>35</v>
      </c>
      <c r="B69">
        <v>108934850</v>
      </c>
      <c r="C69">
        <v>108935204</v>
      </c>
      <c r="D69">
        <v>76404081</v>
      </c>
      <c r="E69">
        <v>1</v>
      </c>
      <c r="F69">
        <v>1</v>
      </c>
      <c r="G69">
        <v>1</v>
      </c>
      <c r="H69">
        <v>3</v>
      </c>
      <c r="I69" t="s">
        <v>305</v>
      </c>
      <c r="J69" t="s">
        <v>306</v>
      </c>
      <c r="K69" t="s">
        <v>307</v>
      </c>
      <c r="L69">
        <v>1339</v>
      </c>
      <c r="N69">
        <v>1007</v>
      </c>
      <c r="O69" t="s">
        <v>308</v>
      </c>
      <c r="P69" t="s">
        <v>308</v>
      </c>
      <c r="Q69">
        <v>1</v>
      </c>
      <c r="W69">
        <v>0</v>
      </c>
      <c r="X69">
        <v>-672371193</v>
      </c>
      <c r="Y69">
        <v>2.1000000000000001E-2</v>
      </c>
      <c r="AA69">
        <v>3756</v>
      </c>
      <c r="AB69">
        <v>0</v>
      </c>
      <c r="AC69">
        <v>0</v>
      </c>
      <c r="AD69">
        <v>0</v>
      </c>
      <c r="AE69">
        <v>600</v>
      </c>
      <c r="AF69">
        <v>0</v>
      </c>
      <c r="AG69">
        <v>0</v>
      </c>
      <c r="AH69">
        <v>0</v>
      </c>
      <c r="AI69">
        <v>6.26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4</v>
      </c>
      <c r="AT69">
        <v>2.1000000000000001E-2</v>
      </c>
      <c r="AU69" t="s">
        <v>4</v>
      </c>
      <c r="AV69">
        <v>0</v>
      </c>
      <c r="AW69">
        <v>2</v>
      </c>
      <c r="AX69">
        <v>108935219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Y69*Source!I35</f>
        <v>5.2500000000000003E-3</v>
      </c>
      <c r="CY69">
        <f>AA69</f>
        <v>3756</v>
      </c>
      <c r="CZ69">
        <f>AE69</f>
        <v>600</v>
      </c>
      <c r="DA69">
        <f>AI69</f>
        <v>6.26</v>
      </c>
      <c r="DB69">
        <f t="shared" si="10"/>
        <v>12.6</v>
      </c>
      <c r="DC69">
        <f t="shared" si="11"/>
        <v>0</v>
      </c>
    </row>
    <row r="70" spans="1:107" x14ac:dyDescent="0.2">
      <c r="A70">
        <f>ROW(Source!A35)</f>
        <v>35</v>
      </c>
      <c r="B70">
        <v>108934850</v>
      </c>
      <c r="C70">
        <v>108935204</v>
      </c>
      <c r="D70">
        <v>76432106</v>
      </c>
      <c r="E70">
        <v>1</v>
      </c>
      <c r="F70">
        <v>1</v>
      </c>
      <c r="G70">
        <v>1</v>
      </c>
      <c r="H70">
        <v>3</v>
      </c>
      <c r="I70" t="s">
        <v>248</v>
      </c>
      <c r="J70" t="s">
        <v>249</v>
      </c>
      <c r="K70" t="s">
        <v>250</v>
      </c>
      <c r="L70">
        <v>1374</v>
      </c>
      <c r="N70">
        <v>1013</v>
      </c>
      <c r="O70" t="s">
        <v>251</v>
      </c>
      <c r="P70" t="s">
        <v>251</v>
      </c>
      <c r="Q70">
        <v>1</v>
      </c>
      <c r="W70">
        <v>0</v>
      </c>
      <c r="X70">
        <v>-915781824</v>
      </c>
      <c r="Y70">
        <v>2.87</v>
      </c>
      <c r="AA70">
        <v>7.53</v>
      </c>
      <c r="AB70">
        <v>0</v>
      </c>
      <c r="AC70">
        <v>0</v>
      </c>
      <c r="AD70">
        <v>0</v>
      </c>
      <c r="AE70">
        <v>1</v>
      </c>
      <c r="AF70">
        <v>0</v>
      </c>
      <c r="AG70">
        <v>0</v>
      </c>
      <c r="AH70">
        <v>0</v>
      </c>
      <c r="AI70">
        <v>7.53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4</v>
      </c>
      <c r="AT70">
        <v>2.87</v>
      </c>
      <c r="AU70" t="s">
        <v>4</v>
      </c>
      <c r="AV70">
        <v>0</v>
      </c>
      <c r="AW70">
        <v>2</v>
      </c>
      <c r="AX70">
        <v>108935220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Y70*Source!I35</f>
        <v>0.71750000000000003</v>
      </c>
      <c r="CY70">
        <f>AA70</f>
        <v>7.53</v>
      </c>
      <c r="CZ70">
        <f>AE70</f>
        <v>1</v>
      </c>
      <c r="DA70">
        <f>AI70</f>
        <v>7.53</v>
      </c>
      <c r="DB70">
        <f t="shared" si="10"/>
        <v>2.87</v>
      </c>
      <c r="DC70">
        <f t="shared" si="11"/>
        <v>0</v>
      </c>
    </row>
    <row r="71" spans="1:107" x14ac:dyDescent="0.2">
      <c r="A71">
        <f>ROW(Source!A36)</f>
        <v>36</v>
      </c>
      <c r="B71">
        <v>108934852</v>
      </c>
      <c r="C71">
        <v>108935221</v>
      </c>
      <c r="D71">
        <v>76622567</v>
      </c>
      <c r="E71">
        <v>1</v>
      </c>
      <c r="F71">
        <v>1</v>
      </c>
      <c r="G71">
        <v>1</v>
      </c>
      <c r="H71">
        <v>1</v>
      </c>
      <c r="I71" t="s">
        <v>297</v>
      </c>
      <c r="J71" t="s">
        <v>4</v>
      </c>
      <c r="K71" t="s">
        <v>298</v>
      </c>
      <c r="L71">
        <v>1369</v>
      </c>
      <c r="N71">
        <v>1013</v>
      </c>
      <c r="O71" t="s">
        <v>234</v>
      </c>
      <c r="P71" t="s">
        <v>234</v>
      </c>
      <c r="Q71">
        <v>1</v>
      </c>
      <c r="W71">
        <v>0</v>
      </c>
      <c r="X71">
        <v>184923391</v>
      </c>
      <c r="Y71">
        <v>6.29</v>
      </c>
      <c r="AA71">
        <v>0</v>
      </c>
      <c r="AB71">
        <v>0</v>
      </c>
      <c r="AC71">
        <v>0</v>
      </c>
      <c r="AD71">
        <v>9.4</v>
      </c>
      <c r="AE71">
        <v>0</v>
      </c>
      <c r="AF71">
        <v>0</v>
      </c>
      <c r="AG71">
        <v>0</v>
      </c>
      <c r="AH71">
        <v>9.4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4</v>
      </c>
      <c r="AT71">
        <v>6.29</v>
      </c>
      <c r="AU71" t="s">
        <v>4</v>
      </c>
      <c r="AV71">
        <v>1</v>
      </c>
      <c r="AW71">
        <v>2</v>
      </c>
      <c r="AX71">
        <v>108935232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Y71*Source!I36</f>
        <v>0.56609999999999994</v>
      </c>
      <c r="CY71">
        <f>AD71</f>
        <v>9.4</v>
      </c>
      <c r="CZ71">
        <f>AH71</f>
        <v>9.4</v>
      </c>
      <c r="DA71">
        <f>AL71</f>
        <v>1</v>
      </c>
      <c r="DB71">
        <f t="shared" si="10"/>
        <v>59.13</v>
      </c>
      <c r="DC71">
        <f t="shared" si="11"/>
        <v>0</v>
      </c>
    </row>
    <row r="72" spans="1:107" x14ac:dyDescent="0.2">
      <c r="A72">
        <f>ROW(Source!A36)</f>
        <v>36</v>
      </c>
      <c r="B72">
        <v>108934852</v>
      </c>
      <c r="C72">
        <v>108935221</v>
      </c>
      <c r="D72">
        <v>121548</v>
      </c>
      <c r="E72">
        <v>1</v>
      </c>
      <c r="F72">
        <v>1</v>
      </c>
      <c r="G72">
        <v>1</v>
      </c>
      <c r="H72">
        <v>1</v>
      </c>
      <c r="I72" t="s">
        <v>22</v>
      </c>
      <c r="J72" t="s">
        <v>4</v>
      </c>
      <c r="K72" t="s">
        <v>235</v>
      </c>
      <c r="L72">
        <v>608254</v>
      </c>
      <c r="N72">
        <v>1013</v>
      </c>
      <c r="O72" t="s">
        <v>236</v>
      </c>
      <c r="P72" t="s">
        <v>236</v>
      </c>
      <c r="Q72">
        <v>1</v>
      </c>
      <c r="W72">
        <v>0</v>
      </c>
      <c r="X72">
        <v>-185737400</v>
      </c>
      <c r="Y72">
        <v>0.03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4</v>
      </c>
      <c r="AT72">
        <v>0.03</v>
      </c>
      <c r="AU72" t="s">
        <v>4</v>
      </c>
      <c r="AV72">
        <v>2</v>
      </c>
      <c r="AW72">
        <v>2</v>
      </c>
      <c r="AX72">
        <v>108935233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Y72*Source!I36</f>
        <v>2.6999999999999997E-3</v>
      </c>
      <c r="CY72">
        <f>AD72</f>
        <v>0</v>
      </c>
      <c r="CZ72">
        <f>AH72</f>
        <v>0</v>
      </c>
      <c r="DA72">
        <f>AL72</f>
        <v>1</v>
      </c>
      <c r="DB72">
        <f t="shared" si="10"/>
        <v>0</v>
      </c>
      <c r="DC72">
        <f t="shared" si="11"/>
        <v>0</v>
      </c>
    </row>
    <row r="73" spans="1:107" x14ac:dyDescent="0.2">
      <c r="A73">
        <f>ROW(Source!A36)</f>
        <v>36</v>
      </c>
      <c r="B73">
        <v>108934852</v>
      </c>
      <c r="C73">
        <v>108935221</v>
      </c>
      <c r="D73">
        <v>76432618</v>
      </c>
      <c r="E73">
        <v>1</v>
      </c>
      <c r="F73">
        <v>1</v>
      </c>
      <c r="G73">
        <v>1</v>
      </c>
      <c r="H73">
        <v>2</v>
      </c>
      <c r="I73" t="s">
        <v>237</v>
      </c>
      <c r="J73" t="s">
        <v>238</v>
      </c>
      <c r="K73" t="s">
        <v>239</v>
      </c>
      <c r="L73">
        <v>1368</v>
      </c>
      <c r="N73">
        <v>1011</v>
      </c>
      <c r="O73" t="s">
        <v>240</v>
      </c>
      <c r="P73" t="s">
        <v>240</v>
      </c>
      <c r="Q73">
        <v>1</v>
      </c>
      <c r="W73">
        <v>0</v>
      </c>
      <c r="X73">
        <v>783836208</v>
      </c>
      <c r="Y73">
        <v>0.03</v>
      </c>
      <c r="AA73">
        <v>0</v>
      </c>
      <c r="AB73">
        <v>134.65</v>
      </c>
      <c r="AC73">
        <v>13.5</v>
      </c>
      <c r="AD73">
        <v>0</v>
      </c>
      <c r="AE73">
        <v>0</v>
      </c>
      <c r="AF73">
        <v>134.65</v>
      </c>
      <c r="AG73">
        <v>13.5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4</v>
      </c>
      <c r="AT73">
        <v>0.03</v>
      </c>
      <c r="AU73" t="s">
        <v>4</v>
      </c>
      <c r="AV73">
        <v>0</v>
      </c>
      <c r="AW73">
        <v>2</v>
      </c>
      <c r="AX73">
        <v>108935234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Y73*Source!I36</f>
        <v>2.6999999999999997E-3</v>
      </c>
      <c r="CY73">
        <f>AB73</f>
        <v>134.65</v>
      </c>
      <c r="CZ73">
        <f>AF73</f>
        <v>134.65</v>
      </c>
      <c r="DA73">
        <f>AJ73</f>
        <v>1</v>
      </c>
      <c r="DB73">
        <f t="shared" si="10"/>
        <v>4.04</v>
      </c>
      <c r="DC73">
        <f t="shared" si="11"/>
        <v>0.41</v>
      </c>
    </row>
    <row r="74" spans="1:107" x14ac:dyDescent="0.2">
      <c r="A74">
        <f>ROW(Source!A36)</f>
        <v>36</v>
      </c>
      <c r="B74">
        <v>108934852</v>
      </c>
      <c r="C74">
        <v>108935221</v>
      </c>
      <c r="D74">
        <v>76434481</v>
      </c>
      <c r="E74">
        <v>1</v>
      </c>
      <c r="F74">
        <v>1</v>
      </c>
      <c r="G74">
        <v>1</v>
      </c>
      <c r="H74">
        <v>2</v>
      </c>
      <c r="I74" t="s">
        <v>241</v>
      </c>
      <c r="J74" t="s">
        <v>242</v>
      </c>
      <c r="K74" t="s">
        <v>243</v>
      </c>
      <c r="L74">
        <v>1368</v>
      </c>
      <c r="N74">
        <v>1011</v>
      </c>
      <c r="O74" t="s">
        <v>240</v>
      </c>
      <c r="P74" t="s">
        <v>240</v>
      </c>
      <c r="Q74">
        <v>1</v>
      </c>
      <c r="W74">
        <v>0</v>
      </c>
      <c r="X74">
        <v>1230759911</v>
      </c>
      <c r="Y74">
        <v>0.03</v>
      </c>
      <c r="AA74">
        <v>0</v>
      </c>
      <c r="AB74">
        <v>87.17</v>
      </c>
      <c r="AC74">
        <v>11.6</v>
      </c>
      <c r="AD74">
        <v>0</v>
      </c>
      <c r="AE74">
        <v>0</v>
      </c>
      <c r="AF74">
        <v>87.17</v>
      </c>
      <c r="AG74">
        <v>11.6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4</v>
      </c>
      <c r="AT74">
        <v>0.03</v>
      </c>
      <c r="AU74" t="s">
        <v>4</v>
      </c>
      <c r="AV74">
        <v>0</v>
      </c>
      <c r="AW74">
        <v>2</v>
      </c>
      <c r="AX74">
        <v>108935235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Y74*Source!I36</f>
        <v>2.6999999999999997E-3</v>
      </c>
      <c r="CY74">
        <f>AB74</f>
        <v>87.17</v>
      </c>
      <c r="CZ74">
        <f>AF74</f>
        <v>87.17</v>
      </c>
      <c r="DA74">
        <f>AJ74</f>
        <v>1</v>
      </c>
      <c r="DB74">
        <f t="shared" si="10"/>
        <v>2.62</v>
      </c>
      <c r="DC74">
        <f t="shared" si="11"/>
        <v>0.35</v>
      </c>
    </row>
    <row r="75" spans="1:107" x14ac:dyDescent="0.2">
      <c r="A75">
        <f>ROW(Source!A36)</f>
        <v>36</v>
      </c>
      <c r="B75">
        <v>108934852</v>
      </c>
      <c r="C75">
        <v>108935221</v>
      </c>
      <c r="D75">
        <v>76370023</v>
      </c>
      <c r="E75">
        <v>1</v>
      </c>
      <c r="F75">
        <v>1</v>
      </c>
      <c r="G75">
        <v>1</v>
      </c>
      <c r="H75">
        <v>3</v>
      </c>
      <c r="I75" t="s">
        <v>309</v>
      </c>
      <c r="J75" t="s">
        <v>310</v>
      </c>
      <c r="K75" t="s">
        <v>311</v>
      </c>
      <c r="L75">
        <v>1348</v>
      </c>
      <c r="N75">
        <v>1009</v>
      </c>
      <c r="O75" t="s">
        <v>247</v>
      </c>
      <c r="P75" t="s">
        <v>247</v>
      </c>
      <c r="Q75">
        <v>1000</v>
      </c>
      <c r="W75">
        <v>0</v>
      </c>
      <c r="X75">
        <v>-834843177</v>
      </c>
      <c r="Y75">
        <v>1.0499999999999999E-3</v>
      </c>
      <c r="AA75">
        <v>1820.01</v>
      </c>
      <c r="AB75">
        <v>0</v>
      </c>
      <c r="AC75">
        <v>0</v>
      </c>
      <c r="AD75">
        <v>0</v>
      </c>
      <c r="AE75">
        <v>1820.01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4</v>
      </c>
      <c r="AT75">
        <v>1.0499999999999999E-3</v>
      </c>
      <c r="AU75" t="s">
        <v>4</v>
      </c>
      <c r="AV75">
        <v>0</v>
      </c>
      <c r="AW75">
        <v>2</v>
      </c>
      <c r="AX75">
        <v>108935236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Y75*Source!I36</f>
        <v>9.4499999999999993E-5</v>
      </c>
      <c r="CY75">
        <f t="shared" ref="CY75:CY80" si="12">AA75</f>
        <v>1820.01</v>
      </c>
      <c r="CZ75">
        <f t="shared" ref="CZ75:CZ80" si="13">AE75</f>
        <v>1820.01</v>
      </c>
      <c r="DA75">
        <f t="shared" ref="DA75:DA80" si="14">AI75</f>
        <v>1</v>
      </c>
      <c r="DB75">
        <f t="shared" si="10"/>
        <v>1.91</v>
      </c>
      <c r="DC75">
        <f t="shared" si="11"/>
        <v>0</v>
      </c>
    </row>
    <row r="76" spans="1:107" x14ac:dyDescent="0.2">
      <c r="A76">
        <f>ROW(Source!A36)</f>
        <v>36</v>
      </c>
      <c r="B76">
        <v>108934852</v>
      </c>
      <c r="C76">
        <v>108935221</v>
      </c>
      <c r="D76">
        <v>76370338</v>
      </c>
      <c r="E76">
        <v>1</v>
      </c>
      <c r="F76">
        <v>1</v>
      </c>
      <c r="G76">
        <v>1</v>
      </c>
      <c r="H76">
        <v>3</v>
      </c>
      <c r="I76" t="s">
        <v>279</v>
      </c>
      <c r="J76" t="s">
        <v>280</v>
      </c>
      <c r="K76" t="s">
        <v>281</v>
      </c>
      <c r="L76">
        <v>1346</v>
      </c>
      <c r="N76">
        <v>1009</v>
      </c>
      <c r="O76" t="s">
        <v>269</v>
      </c>
      <c r="P76" t="s">
        <v>269</v>
      </c>
      <c r="Q76">
        <v>1</v>
      </c>
      <c r="W76">
        <v>0</v>
      </c>
      <c r="X76">
        <v>-1768004575</v>
      </c>
      <c r="Y76">
        <v>0.02</v>
      </c>
      <c r="AA76">
        <v>28.67</v>
      </c>
      <c r="AB76">
        <v>0</v>
      </c>
      <c r="AC76">
        <v>0</v>
      </c>
      <c r="AD76">
        <v>0</v>
      </c>
      <c r="AE76">
        <v>28.67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4</v>
      </c>
      <c r="AT76">
        <v>0.02</v>
      </c>
      <c r="AU76" t="s">
        <v>4</v>
      </c>
      <c r="AV76">
        <v>0</v>
      </c>
      <c r="AW76">
        <v>2</v>
      </c>
      <c r="AX76">
        <v>108935237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Y76*Source!I36</f>
        <v>1.8E-3</v>
      </c>
      <c r="CY76">
        <f t="shared" si="12"/>
        <v>28.67</v>
      </c>
      <c r="CZ76">
        <f t="shared" si="13"/>
        <v>28.67</v>
      </c>
      <c r="DA76">
        <f t="shared" si="14"/>
        <v>1</v>
      </c>
      <c r="DB76">
        <f t="shared" si="10"/>
        <v>0.56999999999999995</v>
      </c>
      <c r="DC76">
        <f t="shared" si="11"/>
        <v>0</v>
      </c>
    </row>
    <row r="77" spans="1:107" x14ac:dyDescent="0.2">
      <c r="A77">
        <f>ROW(Source!A36)</f>
        <v>36</v>
      </c>
      <c r="B77">
        <v>108934852</v>
      </c>
      <c r="C77">
        <v>108935221</v>
      </c>
      <c r="D77">
        <v>76370642</v>
      </c>
      <c r="E77">
        <v>1</v>
      </c>
      <c r="F77">
        <v>1</v>
      </c>
      <c r="G77">
        <v>1</v>
      </c>
      <c r="H77">
        <v>3</v>
      </c>
      <c r="I77" t="s">
        <v>285</v>
      </c>
      <c r="J77" t="s">
        <v>286</v>
      </c>
      <c r="K77" t="s">
        <v>287</v>
      </c>
      <c r="L77">
        <v>1346</v>
      </c>
      <c r="N77">
        <v>1009</v>
      </c>
      <c r="O77" t="s">
        <v>269</v>
      </c>
      <c r="P77" t="s">
        <v>269</v>
      </c>
      <c r="Q77">
        <v>1</v>
      </c>
      <c r="W77">
        <v>0</v>
      </c>
      <c r="X77">
        <v>-1294780295</v>
      </c>
      <c r="Y77">
        <v>0.32</v>
      </c>
      <c r="AA77">
        <v>30.5</v>
      </c>
      <c r="AB77">
        <v>0</v>
      </c>
      <c r="AC77">
        <v>0</v>
      </c>
      <c r="AD77">
        <v>0</v>
      </c>
      <c r="AE77">
        <v>30.5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4</v>
      </c>
      <c r="AT77">
        <v>0.32</v>
      </c>
      <c r="AU77" t="s">
        <v>4</v>
      </c>
      <c r="AV77">
        <v>0</v>
      </c>
      <c r="AW77">
        <v>2</v>
      </c>
      <c r="AX77">
        <v>108935238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Y77*Source!I36</f>
        <v>2.8799999999999999E-2</v>
      </c>
      <c r="CY77">
        <f t="shared" si="12"/>
        <v>30.5</v>
      </c>
      <c r="CZ77">
        <f t="shared" si="13"/>
        <v>30.5</v>
      </c>
      <c r="DA77">
        <f t="shared" si="14"/>
        <v>1</v>
      </c>
      <c r="DB77">
        <f t="shared" si="10"/>
        <v>9.76</v>
      </c>
      <c r="DC77">
        <f t="shared" si="11"/>
        <v>0</v>
      </c>
    </row>
    <row r="78" spans="1:107" x14ac:dyDescent="0.2">
      <c r="A78">
        <f>ROW(Source!A36)</f>
        <v>36</v>
      </c>
      <c r="B78">
        <v>108934852</v>
      </c>
      <c r="C78">
        <v>108935221</v>
      </c>
      <c r="D78">
        <v>76425196</v>
      </c>
      <c r="E78">
        <v>1</v>
      </c>
      <c r="F78">
        <v>1</v>
      </c>
      <c r="G78">
        <v>1</v>
      </c>
      <c r="H78">
        <v>3</v>
      </c>
      <c r="I78" t="s">
        <v>312</v>
      </c>
      <c r="J78" t="s">
        <v>313</v>
      </c>
      <c r="K78" t="s">
        <v>314</v>
      </c>
      <c r="L78">
        <v>1355</v>
      </c>
      <c r="N78">
        <v>1010</v>
      </c>
      <c r="O78" t="s">
        <v>135</v>
      </c>
      <c r="P78" t="s">
        <v>135</v>
      </c>
      <c r="Q78">
        <v>100</v>
      </c>
      <c r="W78">
        <v>0</v>
      </c>
      <c r="X78">
        <v>-1681040529</v>
      </c>
      <c r="Y78">
        <v>0.05</v>
      </c>
      <c r="AA78">
        <v>146</v>
      </c>
      <c r="AB78">
        <v>0</v>
      </c>
      <c r="AC78">
        <v>0</v>
      </c>
      <c r="AD78">
        <v>0</v>
      </c>
      <c r="AE78">
        <v>146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4</v>
      </c>
      <c r="AT78">
        <v>0.05</v>
      </c>
      <c r="AU78" t="s">
        <v>4</v>
      </c>
      <c r="AV78">
        <v>0</v>
      </c>
      <c r="AW78">
        <v>2</v>
      </c>
      <c r="AX78">
        <v>108935239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Y78*Source!I36</f>
        <v>4.4999999999999997E-3</v>
      </c>
      <c r="CY78">
        <f t="shared" si="12"/>
        <v>146</v>
      </c>
      <c r="CZ78">
        <f t="shared" si="13"/>
        <v>146</v>
      </c>
      <c r="DA78">
        <f t="shared" si="14"/>
        <v>1</v>
      </c>
      <c r="DB78">
        <f t="shared" si="10"/>
        <v>7.3</v>
      </c>
      <c r="DC78">
        <f t="shared" si="11"/>
        <v>0</v>
      </c>
    </row>
    <row r="79" spans="1:107" x14ac:dyDescent="0.2">
      <c r="A79">
        <f>ROW(Source!A36)</f>
        <v>36</v>
      </c>
      <c r="B79">
        <v>108934852</v>
      </c>
      <c r="C79">
        <v>108935221</v>
      </c>
      <c r="D79">
        <v>76425253</v>
      </c>
      <c r="E79">
        <v>1</v>
      </c>
      <c r="F79">
        <v>1</v>
      </c>
      <c r="G79">
        <v>1</v>
      </c>
      <c r="H79">
        <v>3</v>
      </c>
      <c r="I79" t="s">
        <v>315</v>
      </c>
      <c r="J79" t="s">
        <v>316</v>
      </c>
      <c r="K79" t="s">
        <v>317</v>
      </c>
      <c r="L79">
        <v>1356</v>
      </c>
      <c r="N79">
        <v>1010</v>
      </c>
      <c r="O79" t="s">
        <v>318</v>
      </c>
      <c r="P79" t="s">
        <v>318</v>
      </c>
      <c r="Q79">
        <v>1000</v>
      </c>
      <c r="W79">
        <v>0</v>
      </c>
      <c r="X79">
        <v>-29293008</v>
      </c>
      <c r="Y79">
        <v>1.2200000000000001E-2</v>
      </c>
      <c r="AA79">
        <v>179.67</v>
      </c>
      <c r="AB79">
        <v>0</v>
      </c>
      <c r="AC79">
        <v>0</v>
      </c>
      <c r="AD79">
        <v>0</v>
      </c>
      <c r="AE79">
        <v>179.67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4</v>
      </c>
      <c r="AT79">
        <v>1.2200000000000001E-2</v>
      </c>
      <c r="AU79" t="s">
        <v>4</v>
      </c>
      <c r="AV79">
        <v>0</v>
      </c>
      <c r="AW79">
        <v>2</v>
      </c>
      <c r="AX79">
        <v>108935240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Y79*Source!I36</f>
        <v>1.098E-3</v>
      </c>
      <c r="CY79">
        <f t="shared" si="12"/>
        <v>179.67</v>
      </c>
      <c r="CZ79">
        <f t="shared" si="13"/>
        <v>179.67</v>
      </c>
      <c r="DA79">
        <f t="shared" si="14"/>
        <v>1</v>
      </c>
      <c r="DB79">
        <f t="shared" si="10"/>
        <v>2.19</v>
      </c>
      <c r="DC79">
        <f t="shared" si="11"/>
        <v>0</v>
      </c>
    </row>
    <row r="80" spans="1:107" x14ac:dyDescent="0.2">
      <c r="A80">
        <f>ROW(Source!A36)</f>
        <v>36</v>
      </c>
      <c r="B80">
        <v>108934852</v>
      </c>
      <c r="C80">
        <v>108935221</v>
      </c>
      <c r="D80">
        <v>76432106</v>
      </c>
      <c r="E80">
        <v>1</v>
      </c>
      <c r="F80">
        <v>1</v>
      </c>
      <c r="G80">
        <v>1</v>
      </c>
      <c r="H80">
        <v>3</v>
      </c>
      <c r="I80" t="s">
        <v>248</v>
      </c>
      <c r="J80" t="s">
        <v>249</v>
      </c>
      <c r="K80" t="s">
        <v>250</v>
      </c>
      <c r="L80">
        <v>1374</v>
      </c>
      <c r="N80">
        <v>1013</v>
      </c>
      <c r="O80" t="s">
        <v>251</v>
      </c>
      <c r="P80" t="s">
        <v>251</v>
      </c>
      <c r="Q80">
        <v>1</v>
      </c>
      <c r="W80">
        <v>0</v>
      </c>
      <c r="X80">
        <v>-915781824</v>
      </c>
      <c r="Y80">
        <v>1.18</v>
      </c>
      <c r="AA80">
        <v>1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4</v>
      </c>
      <c r="AT80">
        <v>1.18</v>
      </c>
      <c r="AU80" t="s">
        <v>4</v>
      </c>
      <c r="AV80">
        <v>0</v>
      </c>
      <c r="AW80">
        <v>2</v>
      </c>
      <c r="AX80">
        <v>108935241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Y80*Source!I36</f>
        <v>0.10619999999999999</v>
      </c>
      <c r="CY80">
        <f t="shared" si="12"/>
        <v>1</v>
      </c>
      <c r="CZ80">
        <f t="shared" si="13"/>
        <v>1</v>
      </c>
      <c r="DA80">
        <f t="shared" si="14"/>
        <v>1</v>
      </c>
      <c r="DB80">
        <f t="shared" si="10"/>
        <v>1.18</v>
      </c>
      <c r="DC80">
        <f t="shared" si="11"/>
        <v>0</v>
      </c>
    </row>
    <row r="81" spans="1:107" x14ac:dyDescent="0.2">
      <c r="A81">
        <f>ROW(Source!A37)</f>
        <v>37</v>
      </c>
      <c r="B81">
        <v>108934850</v>
      </c>
      <c r="C81">
        <v>108935221</v>
      </c>
      <c r="D81">
        <v>76622567</v>
      </c>
      <c r="E81">
        <v>1</v>
      </c>
      <c r="F81">
        <v>1</v>
      </c>
      <c r="G81">
        <v>1</v>
      </c>
      <c r="H81">
        <v>1</v>
      </c>
      <c r="I81" t="s">
        <v>297</v>
      </c>
      <c r="J81" t="s">
        <v>4</v>
      </c>
      <c r="K81" t="s">
        <v>298</v>
      </c>
      <c r="L81">
        <v>1369</v>
      </c>
      <c r="N81">
        <v>1013</v>
      </c>
      <c r="O81" t="s">
        <v>234</v>
      </c>
      <c r="P81" t="s">
        <v>234</v>
      </c>
      <c r="Q81">
        <v>1</v>
      </c>
      <c r="W81">
        <v>0</v>
      </c>
      <c r="X81">
        <v>184923391</v>
      </c>
      <c r="Y81">
        <v>6.29</v>
      </c>
      <c r="AA81">
        <v>0</v>
      </c>
      <c r="AB81">
        <v>0</v>
      </c>
      <c r="AC81">
        <v>0</v>
      </c>
      <c r="AD81">
        <v>9.4</v>
      </c>
      <c r="AE81">
        <v>0</v>
      </c>
      <c r="AF81">
        <v>0</v>
      </c>
      <c r="AG81">
        <v>0</v>
      </c>
      <c r="AH81">
        <v>9.4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4</v>
      </c>
      <c r="AT81">
        <v>6.29</v>
      </c>
      <c r="AU81" t="s">
        <v>4</v>
      </c>
      <c r="AV81">
        <v>1</v>
      </c>
      <c r="AW81">
        <v>2</v>
      </c>
      <c r="AX81">
        <v>108935232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Y81*Source!I37</f>
        <v>0.56609999999999994</v>
      </c>
      <c r="CY81">
        <f>AD81</f>
        <v>9.4</v>
      </c>
      <c r="CZ81">
        <f>AH81</f>
        <v>9.4</v>
      </c>
      <c r="DA81">
        <f>AL81</f>
        <v>1</v>
      </c>
      <c r="DB81">
        <f t="shared" si="10"/>
        <v>59.13</v>
      </c>
      <c r="DC81">
        <f t="shared" si="11"/>
        <v>0</v>
      </c>
    </row>
    <row r="82" spans="1:107" x14ac:dyDescent="0.2">
      <c r="A82">
        <f>ROW(Source!A37)</f>
        <v>37</v>
      </c>
      <c r="B82">
        <v>108934850</v>
      </c>
      <c r="C82">
        <v>108935221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22</v>
      </c>
      <c r="J82" t="s">
        <v>4</v>
      </c>
      <c r="K82" t="s">
        <v>235</v>
      </c>
      <c r="L82">
        <v>608254</v>
      </c>
      <c r="N82">
        <v>1013</v>
      </c>
      <c r="O82" t="s">
        <v>236</v>
      </c>
      <c r="P82" t="s">
        <v>236</v>
      </c>
      <c r="Q82">
        <v>1</v>
      </c>
      <c r="W82">
        <v>0</v>
      </c>
      <c r="X82">
        <v>-185737400</v>
      </c>
      <c r="Y82">
        <v>0.03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4</v>
      </c>
      <c r="AT82">
        <v>0.03</v>
      </c>
      <c r="AU82" t="s">
        <v>4</v>
      </c>
      <c r="AV82">
        <v>2</v>
      </c>
      <c r="AW82">
        <v>2</v>
      </c>
      <c r="AX82">
        <v>108935233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Y82*Source!I37</f>
        <v>2.6999999999999997E-3</v>
      </c>
      <c r="CY82">
        <f>AD82</f>
        <v>0</v>
      </c>
      <c r="CZ82">
        <f>AH82</f>
        <v>0</v>
      </c>
      <c r="DA82">
        <f>AL82</f>
        <v>1</v>
      </c>
      <c r="DB82">
        <f t="shared" si="10"/>
        <v>0</v>
      </c>
      <c r="DC82">
        <f t="shared" si="11"/>
        <v>0</v>
      </c>
    </row>
    <row r="83" spans="1:107" x14ac:dyDescent="0.2">
      <c r="A83">
        <f>ROW(Source!A37)</f>
        <v>37</v>
      </c>
      <c r="B83">
        <v>108934850</v>
      </c>
      <c r="C83">
        <v>108935221</v>
      </c>
      <c r="D83">
        <v>76432618</v>
      </c>
      <c r="E83">
        <v>1</v>
      </c>
      <c r="F83">
        <v>1</v>
      </c>
      <c r="G83">
        <v>1</v>
      </c>
      <c r="H83">
        <v>2</v>
      </c>
      <c r="I83" t="s">
        <v>237</v>
      </c>
      <c r="J83" t="s">
        <v>238</v>
      </c>
      <c r="K83" t="s">
        <v>239</v>
      </c>
      <c r="L83">
        <v>1368</v>
      </c>
      <c r="N83">
        <v>1011</v>
      </c>
      <c r="O83" t="s">
        <v>240</v>
      </c>
      <c r="P83" t="s">
        <v>240</v>
      </c>
      <c r="Q83">
        <v>1</v>
      </c>
      <c r="W83">
        <v>0</v>
      </c>
      <c r="X83">
        <v>783836208</v>
      </c>
      <c r="Y83">
        <v>0.03</v>
      </c>
      <c r="AA83">
        <v>0</v>
      </c>
      <c r="AB83">
        <v>1124.33</v>
      </c>
      <c r="AC83">
        <v>466.56</v>
      </c>
      <c r="AD83">
        <v>0</v>
      </c>
      <c r="AE83">
        <v>0</v>
      </c>
      <c r="AF83">
        <v>134.65</v>
      </c>
      <c r="AG83">
        <v>13.5</v>
      </c>
      <c r="AH83">
        <v>0</v>
      </c>
      <c r="AI83">
        <v>1</v>
      </c>
      <c r="AJ83">
        <v>8.35</v>
      </c>
      <c r="AK83">
        <v>34.56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4</v>
      </c>
      <c r="AT83">
        <v>0.03</v>
      </c>
      <c r="AU83" t="s">
        <v>4</v>
      </c>
      <c r="AV83">
        <v>0</v>
      </c>
      <c r="AW83">
        <v>2</v>
      </c>
      <c r="AX83">
        <v>108935234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Y83*Source!I37</f>
        <v>2.6999999999999997E-3</v>
      </c>
      <c r="CY83">
        <f>AB83</f>
        <v>1124.33</v>
      </c>
      <c r="CZ83">
        <f>AF83</f>
        <v>134.65</v>
      </c>
      <c r="DA83">
        <f>AJ83</f>
        <v>8.35</v>
      </c>
      <c r="DB83">
        <f t="shared" si="10"/>
        <v>4.04</v>
      </c>
      <c r="DC83">
        <f t="shared" si="11"/>
        <v>0.41</v>
      </c>
    </row>
    <row r="84" spans="1:107" x14ac:dyDescent="0.2">
      <c r="A84">
        <f>ROW(Source!A37)</f>
        <v>37</v>
      </c>
      <c r="B84">
        <v>108934850</v>
      </c>
      <c r="C84">
        <v>108935221</v>
      </c>
      <c r="D84">
        <v>76434481</v>
      </c>
      <c r="E84">
        <v>1</v>
      </c>
      <c r="F84">
        <v>1</v>
      </c>
      <c r="G84">
        <v>1</v>
      </c>
      <c r="H84">
        <v>2</v>
      </c>
      <c r="I84" t="s">
        <v>241</v>
      </c>
      <c r="J84" t="s">
        <v>242</v>
      </c>
      <c r="K84" t="s">
        <v>243</v>
      </c>
      <c r="L84">
        <v>1368</v>
      </c>
      <c r="N84">
        <v>1011</v>
      </c>
      <c r="O84" t="s">
        <v>240</v>
      </c>
      <c r="P84" t="s">
        <v>240</v>
      </c>
      <c r="Q84">
        <v>1</v>
      </c>
      <c r="W84">
        <v>0</v>
      </c>
      <c r="X84">
        <v>1230759911</v>
      </c>
      <c r="Y84">
        <v>0.03</v>
      </c>
      <c r="AA84">
        <v>0</v>
      </c>
      <c r="AB84">
        <v>1575.16</v>
      </c>
      <c r="AC84">
        <v>400.9</v>
      </c>
      <c r="AD84">
        <v>0</v>
      </c>
      <c r="AE84">
        <v>0</v>
      </c>
      <c r="AF84">
        <v>87.17</v>
      </c>
      <c r="AG84">
        <v>11.6</v>
      </c>
      <c r="AH84">
        <v>0</v>
      </c>
      <c r="AI84">
        <v>1</v>
      </c>
      <c r="AJ84">
        <v>18.07</v>
      </c>
      <c r="AK84">
        <v>34.56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4</v>
      </c>
      <c r="AT84">
        <v>0.03</v>
      </c>
      <c r="AU84" t="s">
        <v>4</v>
      </c>
      <c r="AV84">
        <v>0</v>
      </c>
      <c r="AW84">
        <v>2</v>
      </c>
      <c r="AX84">
        <v>108935235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Y84*Source!I37</f>
        <v>2.6999999999999997E-3</v>
      </c>
      <c r="CY84">
        <f>AB84</f>
        <v>1575.16</v>
      </c>
      <c r="CZ84">
        <f>AF84</f>
        <v>87.17</v>
      </c>
      <c r="DA84">
        <f>AJ84</f>
        <v>18.07</v>
      </c>
      <c r="DB84">
        <f t="shared" si="10"/>
        <v>2.62</v>
      </c>
      <c r="DC84">
        <f t="shared" si="11"/>
        <v>0.35</v>
      </c>
    </row>
    <row r="85" spans="1:107" x14ac:dyDescent="0.2">
      <c r="A85">
        <f>ROW(Source!A37)</f>
        <v>37</v>
      </c>
      <c r="B85">
        <v>108934850</v>
      </c>
      <c r="C85">
        <v>108935221</v>
      </c>
      <c r="D85">
        <v>76370023</v>
      </c>
      <c r="E85">
        <v>1</v>
      </c>
      <c r="F85">
        <v>1</v>
      </c>
      <c r="G85">
        <v>1</v>
      </c>
      <c r="H85">
        <v>3</v>
      </c>
      <c r="I85" t="s">
        <v>309</v>
      </c>
      <c r="J85" t="s">
        <v>310</v>
      </c>
      <c r="K85" t="s">
        <v>311</v>
      </c>
      <c r="L85">
        <v>1348</v>
      </c>
      <c r="N85">
        <v>1009</v>
      </c>
      <c r="O85" t="s">
        <v>247</v>
      </c>
      <c r="P85" t="s">
        <v>247</v>
      </c>
      <c r="Q85">
        <v>1000</v>
      </c>
      <c r="W85">
        <v>0</v>
      </c>
      <c r="X85">
        <v>-834843177</v>
      </c>
      <c r="Y85">
        <v>1.0499999999999999E-3</v>
      </c>
      <c r="AA85">
        <v>17745.099999999999</v>
      </c>
      <c r="AB85">
        <v>0</v>
      </c>
      <c r="AC85">
        <v>0</v>
      </c>
      <c r="AD85">
        <v>0</v>
      </c>
      <c r="AE85">
        <v>1820.01</v>
      </c>
      <c r="AF85">
        <v>0</v>
      </c>
      <c r="AG85">
        <v>0</v>
      </c>
      <c r="AH85">
        <v>0</v>
      </c>
      <c r="AI85">
        <v>9.75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4</v>
      </c>
      <c r="AT85">
        <v>1.0499999999999999E-3</v>
      </c>
      <c r="AU85" t="s">
        <v>4</v>
      </c>
      <c r="AV85">
        <v>0</v>
      </c>
      <c r="AW85">
        <v>2</v>
      </c>
      <c r="AX85">
        <v>108935236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Y85*Source!I37</f>
        <v>9.4499999999999993E-5</v>
      </c>
      <c r="CY85">
        <f t="shared" ref="CY85:CY90" si="15">AA85</f>
        <v>17745.099999999999</v>
      </c>
      <c r="CZ85">
        <f t="shared" ref="CZ85:CZ90" si="16">AE85</f>
        <v>1820.01</v>
      </c>
      <c r="DA85">
        <f t="shared" ref="DA85:DA90" si="17">AI85</f>
        <v>9.75</v>
      </c>
      <c r="DB85">
        <f t="shared" si="10"/>
        <v>1.91</v>
      </c>
      <c r="DC85">
        <f t="shared" si="11"/>
        <v>0</v>
      </c>
    </row>
    <row r="86" spans="1:107" x14ac:dyDescent="0.2">
      <c r="A86">
        <f>ROW(Source!A37)</f>
        <v>37</v>
      </c>
      <c r="B86">
        <v>108934850</v>
      </c>
      <c r="C86">
        <v>108935221</v>
      </c>
      <c r="D86">
        <v>76370338</v>
      </c>
      <c r="E86">
        <v>1</v>
      </c>
      <c r="F86">
        <v>1</v>
      </c>
      <c r="G86">
        <v>1</v>
      </c>
      <c r="H86">
        <v>3</v>
      </c>
      <c r="I86" t="s">
        <v>279</v>
      </c>
      <c r="J86" t="s">
        <v>280</v>
      </c>
      <c r="K86" t="s">
        <v>281</v>
      </c>
      <c r="L86">
        <v>1346</v>
      </c>
      <c r="N86">
        <v>1009</v>
      </c>
      <c r="O86" t="s">
        <v>269</v>
      </c>
      <c r="P86" t="s">
        <v>269</v>
      </c>
      <c r="Q86">
        <v>1</v>
      </c>
      <c r="W86">
        <v>0</v>
      </c>
      <c r="X86">
        <v>-1768004575</v>
      </c>
      <c r="Y86">
        <v>0.02</v>
      </c>
      <c r="AA86">
        <v>66.23</v>
      </c>
      <c r="AB86">
        <v>0</v>
      </c>
      <c r="AC86">
        <v>0</v>
      </c>
      <c r="AD86">
        <v>0</v>
      </c>
      <c r="AE86">
        <v>28.67</v>
      </c>
      <c r="AF86">
        <v>0</v>
      </c>
      <c r="AG86">
        <v>0</v>
      </c>
      <c r="AH86">
        <v>0</v>
      </c>
      <c r="AI86">
        <v>2.31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4</v>
      </c>
      <c r="AT86">
        <v>0.02</v>
      </c>
      <c r="AU86" t="s">
        <v>4</v>
      </c>
      <c r="AV86">
        <v>0</v>
      </c>
      <c r="AW86">
        <v>2</v>
      </c>
      <c r="AX86">
        <v>108935237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Y86*Source!I37</f>
        <v>1.8E-3</v>
      </c>
      <c r="CY86">
        <f t="shared" si="15"/>
        <v>66.23</v>
      </c>
      <c r="CZ86">
        <f t="shared" si="16"/>
        <v>28.67</v>
      </c>
      <c r="DA86">
        <f t="shared" si="17"/>
        <v>2.31</v>
      </c>
      <c r="DB86">
        <f t="shared" si="10"/>
        <v>0.56999999999999995</v>
      </c>
      <c r="DC86">
        <f t="shared" si="11"/>
        <v>0</v>
      </c>
    </row>
    <row r="87" spans="1:107" x14ac:dyDescent="0.2">
      <c r="A87">
        <f>ROW(Source!A37)</f>
        <v>37</v>
      </c>
      <c r="B87">
        <v>108934850</v>
      </c>
      <c r="C87">
        <v>108935221</v>
      </c>
      <c r="D87">
        <v>76370642</v>
      </c>
      <c r="E87">
        <v>1</v>
      </c>
      <c r="F87">
        <v>1</v>
      </c>
      <c r="G87">
        <v>1</v>
      </c>
      <c r="H87">
        <v>3</v>
      </c>
      <c r="I87" t="s">
        <v>285</v>
      </c>
      <c r="J87" t="s">
        <v>286</v>
      </c>
      <c r="K87" t="s">
        <v>287</v>
      </c>
      <c r="L87">
        <v>1346</v>
      </c>
      <c r="N87">
        <v>1009</v>
      </c>
      <c r="O87" t="s">
        <v>269</v>
      </c>
      <c r="P87" t="s">
        <v>269</v>
      </c>
      <c r="Q87">
        <v>1</v>
      </c>
      <c r="W87">
        <v>0</v>
      </c>
      <c r="X87">
        <v>-1294780295</v>
      </c>
      <c r="Y87">
        <v>0.32</v>
      </c>
      <c r="AA87">
        <v>100.35</v>
      </c>
      <c r="AB87">
        <v>0</v>
      </c>
      <c r="AC87">
        <v>0</v>
      </c>
      <c r="AD87">
        <v>0</v>
      </c>
      <c r="AE87">
        <v>30.5</v>
      </c>
      <c r="AF87">
        <v>0</v>
      </c>
      <c r="AG87">
        <v>0</v>
      </c>
      <c r="AH87">
        <v>0</v>
      </c>
      <c r="AI87">
        <v>3.29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4</v>
      </c>
      <c r="AT87">
        <v>0.32</v>
      </c>
      <c r="AU87" t="s">
        <v>4</v>
      </c>
      <c r="AV87">
        <v>0</v>
      </c>
      <c r="AW87">
        <v>2</v>
      </c>
      <c r="AX87">
        <v>108935238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Y87*Source!I37</f>
        <v>2.8799999999999999E-2</v>
      </c>
      <c r="CY87">
        <f t="shared" si="15"/>
        <v>100.35</v>
      </c>
      <c r="CZ87">
        <f t="shared" si="16"/>
        <v>30.5</v>
      </c>
      <c r="DA87">
        <f t="shared" si="17"/>
        <v>3.29</v>
      </c>
      <c r="DB87">
        <f t="shared" si="10"/>
        <v>9.76</v>
      </c>
      <c r="DC87">
        <f t="shared" si="11"/>
        <v>0</v>
      </c>
    </row>
    <row r="88" spans="1:107" x14ac:dyDescent="0.2">
      <c r="A88">
        <f>ROW(Source!A37)</f>
        <v>37</v>
      </c>
      <c r="B88">
        <v>108934850</v>
      </c>
      <c r="C88">
        <v>108935221</v>
      </c>
      <c r="D88">
        <v>76425196</v>
      </c>
      <c r="E88">
        <v>1</v>
      </c>
      <c r="F88">
        <v>1</v>
      </c>
      <c r="G88">
        <v>1</v>
      </c>
      <c r="H88">
        <v>3</v>
      </c>
      <c r="I88" t="s">
        <v>312</v>
      </c>
      <c r="J88" t="s">
        <v>313</v>
      </c>
      <c r="K88" t="s">
        <v>314</v>
      </c>
      <c r="L88">
        <v>1355</v>
      </c>
      <c r="N88">
        <v>1010</v>
      </c>
      <c r="O88" t="s">
        <v>135</v>
      </c>
      <c r="P88" t="s">
        <v>135</v>
      </c>
      <c r="Q88">
        <v>100</v>
      </c>
      <c r="W88">
        <v>0</v>
      </c>
      <c r="X88">
        <v>-1681040529</v>
      </c>
      <c r="Y88">
        <v>0.05</v>
      </c>
      <c r="AA88">
        <v>1173.8399999999999</v>
      </c>
      <c r="AB88">
        <v>0</v>
      </c>
      <c r="AC88">
        <v>0</v>
      </c>
      <c r="AD88">
        <v>0</v>
      </c>
      <c r="AE88">
        <v>146</v>
      </c>
      <c r="AF88">
        <v>0</v>
      </c>
      <c r="AG88">
        <v>0</v>
      </c>
      <c r="AH88">
        <v>0</v>
      </c>
      <c r="AI88">
        <v>8.0399999999999991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4</v>
      </c>
      <c r="AT88">
        <v>0.05</v>
      </c>
      <c r="AU88" t="s">
        <v>4</v>
      </c>
      <c r="AV88">
        <v>0</v>
      </c>
      <c r="AW88">
        <v>2</v>
      </c>
      <c r="AX88">
        <v>108935239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Y88*Source!I37</f>
        <v>4.4999999999999997E-3</v>
      </c>
      <c r="CY88">
        <f t="shared" si="15"/>
        <v>1173.8399999999999</v>
      </c>
      <c r="CZ88">
        <f t="shared" si="16"/>
        <v>146</v>
      </c>
      <c r="DA88">
        <f t="shared" si="17"/>
        <v>8.0399999999999991</v>
      </c>
      <c r="DB88">
        <f t="shared" si="10"/>
        <v>7.3</v>
      </c>
      <c r="DC88">
        <f t="shared" si="11"/>
        <v>0</v>
      </c>
    </row>
    <row r="89" spans="1:107" x14ac:dyDescent="0.2">
      <c r="A89">
        <f>ROW(Source!A37)</f>
        <v>37</v>
      </c>
      <c r="B89">
        <v>108934850</v>
      </c>
      <c r="C89">
        <v>108935221</v>
      </c>
      <c r="D89">
        <v>76425253</v>
      </c>
      <c r="E89">
        <v>1</v>
      </c>
      <c r="F89">
        <v>1</v>
      </c>
      <c r="G89">
        <v>1</v>
      </c>
      <c r="H89">
        <v>3</v>
      </c>
      <c r="I89" t="s">
        <v>315</v>
      </c>
      <c r="J89" t="s">
        <v>316</v>
      </c>
      <c r="K89" t="s">
        <v>317</v>
      </c>
      <c r="L89">
        <v>1356</v>
      </c>
      <c r="N89">
        <v>1010</v>
      </c>
      <c r="O89" t="s">
        <v>318</v>
      </c>
      <c r="P89" t="s">
        <v>318</v>
      </c>
      <c r="Q89">
        <v>1000</v>
      </c>
      <c r="W89">
        <v>0</v>
      </c>
      <c r="X89">
        <v>-29293008</v>
      </c>
      <c r="Y89">
        <v>1.2200000000000001E-2</v>
      </c>
      <c r="AA89">
        <v>1352.92</v>
      </c>
      <c r="AB89">
        <v>0</v>
      </c>
      <c r="AC89">
        <v>0</v>
      </c>
      <c r="AD89">
        <v>0</v>
      </c>
      <c r="AE89">
        <v>179.67</v>
      </c>
      <c r="AF89">
        <v>0</v>
      </c>
      <c r="AG89">
        <v>0</v>
      </c>
      <c r="AH89">
        <v>0</v>
      </c>
      <c r="AI89">
        <v>7.53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4</v>
      </c>
      <c r="AT89">
        <v>1.2200000000000001E-2</v>
      </c>
      <c r="AU89" t="s">
        <v>4</v>
      </c>
      <c r="AV89">
        <v>0</v>
      </c>
      <c r="AW89">
        <v>2</v>
      </c>
      <c r="AX89">
        <v>108935240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Y89*Source!I37</f>
        <v>1.098E-3</v>
      </c>
      <c r="CY89">
        <f t="shared" si="15"/>
        <v>1352.92</v>
      </c>
      <c r="CZ89">
        <f t="shared" si="16"/>
        <v>179.67</v>
      </c>
      <c r="DA89">
        <f t="shared" si="17"/>
        <v>7.53</v>
      </c>
      <c r="DB89">
        <f t="shared" si="10"/>
        <v>2.19</v>
      </c>
      <c r="DC89">
        <f t="shared" si="11"/>
        <v>0</v>
      </c>
    </row>
    <row r="90" spans="1:107" x14ac:dyDescent="0.2">
      <c r="A90">
        <f>ROW(Source!A37)</f>
        <v>37</v>
      </c>
      <c r="B90">
        <v>108934850</v>
      </c>
      <c r="C90">
        <v>108935221</v>
      </c>
      <c r="D90">
        <v>76432106</v>
      </c>
      <c r="E90">
        <v>1</v>
      </c>
      <c r="F90">
        <v>1</v>
      </c>
      <c r="G90">
        <v>1</v>
      </c>
      <c r="H90">
        <v>3</v>
      </c>
      <c r="I90" t="s">
        <v>248</v>
      </c>
      <c r="J90" t="s">
        <v>249</v>
      </c>
      <c r="K90" t="s">
        <v>250</v>
      </c>
      <c r="L90">
        <v>1374</v>
      </c>
      <c r="N90">
        <v>1013</v>
      </c>
      <c r="O90" t="s">
        <v>251</v>
      </c>
      <c r="P90" t="s">
        <v>251</v>
      </c>
      <c r="Q90">
        <v>1</v>
      </c>
      <c r="W90">
        <v>0</v>
      </c>
      <c r="X90">
        <v>-915781824</v>
      </c>
      <c r="Y90">
        <v>1.18</v>
      </c>
      <c r="AA90">
        <v>7.53</v>
      </c>
      <c r="AB90">
        <v>0</v>
      </c>
      <c r="AC90">
        <v>0</v>
      </c>
      <c r="AD90">
        <v>0</v>
      </c>
      <c r="AE90">
        <v>1</v>
      </c>
      <c r="AF90">
        <v>0</v>
      </c>
      <c r="AG90">
        <v>0</v>
      </c>
      <c r="AH90">
        <v>0</v>
      </c>
      <c r="AI90">
        <v>7.53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4</v>
      </c>
      <c r="AT90">
        <v>1.18</v>
      </c>
      <c r="AU90" t="s">
        <v>4</v>
      </c>
      <c r="AV90">
        <v>0</v>
      </c>
      <c r="AW90">
        <v>2</v>
      </c>
      <c r="AX90">
        <v>108935241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Y90*Source!I37</f>
        <v>0.10619999999999999</v>
      </c>
      <c r="CY90">
        <f t="shared" si="15"/>
        <v>7.53</v>
      </c>
      <c r="CZ90">
        <f t="shared" si="16"/>
        <v>1</v>
      </c>
      <c r="DA90">
        <f t="shared" si="17"/>
        <v>7.53</v>
      </c>
      <c r="DB90">
        <f t="shared" si="10"/>
        <v>1.18</v>
      </c>
      <c r="DC90">
        <f t="shared" si="11"/>
        <v>0</v>
      </c>
    </row>
    <row r="91" spans="1:107" x14ac:dyDescent="0.2">
      <c r="A91">
        <f>ROW(Source!A38)</f>
        <v>38</v>
      </c>
      <c r="B91">
        <v>108934852</v>
      </c>
      <c r="C91">
        <v>108935242</v>
      </c>
      <c r="D91">
        <v>76634521</v>
      </c>
      <c r="E91">
        <v>1</v>
      </c>
      <c r="F91">
        <v>1</v>
      </c>
      <c r="G91">
        <v>1</v>
      </c>
      <c r="H91">
        <v>1</v>
      </c>
      <c r="I91" t="s">
        <v>319</v>
      </c>
      <c r="J91" t="s">
        <v>4</v>
      </c>
      <c r="K91" t="s">
        <v>320</v>
      </c>
      <c r="L91">
        <v>1369</v>
      </c>
      <c r="N91">
        <v>1013</v>
      </c>
      <c r="O91" t="s">
        <v>234</v>
      </c>
      <c r="P91" t="s">
        <v>234</v>
      </c>
      <c r="Q91">
        <v>1</v>
      </c>
      <c r="W91">
        <v>0</v>
      </c>
      <c r="X91">
        <v>-1569667371</v>
      </c>
      <c r="Y91">
        <v>9.27</v>
      </c>
      <c r="AA91">
        <v>0</v>
      </c>
      <c r="AB91">
        <v>0</v>
      </c>
      <c r="AC91">
        <v>0</v>
      </c>
      <c r="AD91">
        <v>11.09</v>
      </c>
      <c r="AE91">
        <v>0</v>
      </c>
      <c r="AF91">
        <v>0</v>
      </c>
      <c r="AG91">
        <v>0</v>
      </c>
      <c r="AH91">
        <v>11.09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4</v>
      </c>
      <c r="AT91">
        <v>9.27</v>
      </c>
      <c r="AU91" t="s">
        <v>4</v>
      </c>
      <c r="AV91">
        <v>1</v>
      </c>
      <c r="AW91">
        <v>2</v>
      </c>
      <c r="AX91">
        <v>108935247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Y91*Source!I38</f>
        <v>0.83429999999999993</v>
      </c>
      <c r="CY91">
        <f>AD91</f>
        <v>11.09</v>
      </c>
      <c r="CZ91">
        <f>AH91</f>
        <v>11.09</v>
      </c>
      <c r="DA91">
        <f>AL91</f>
        <v>1</v>
      </c>
      <c r="DB91">
        <f t="shared" si="10"/>
        <v>102.8</v>
      </c>
      <c r="DC91">
        <f t="shared" si="11"/>
        <v>0</v>
      </c>
    </row>
    <row r="92" spans="1:107" x14ac:dyDescent="0.2">
      <c r="A92">
        <f>ROW(Source!A38)</f>
        <v>38</v>
      </c>
      <c r="B92">
        <v>108934852</v>
      </c>
      <c r="C92">
        <v>108935242</v>
      </c>
      <c r="D92">
        <v>76369967</v>
      </c>
      <c r="E92">
        <v>1</v>
      </c>
      <c r="F92">
        <v>1</v>
      </c>
      <c r="G92">
        <v>1</v>
      </c>
      <c r="H92">
        <v>3</v>
      </c>
      <c r="I92" t="s">
        <v>321</v>
      </c>
      <c r="J92" t="s">
        <v>322</v>
      </c>
      <c r="K92" t="s">
        <v>323</v>
      </c>
      <c r="L92">
        <v>1346</v>
      </c>
      <c r="N92">
        <v>1009</v>
      </c>
      <c r="O92" t="s">
        <v>269</v>
      </c>
      <c r="P92" t="s">
        <v>269</v>
      </c>
      <c r="Q92">
        <v>1</v>
      </c>
      <c r="W92">
        <v>0</v>
      </c>
      <c r="X92">
        <v>-1947909329</v>
      </c>
      <c r="Y92">
        <v>0.2</v>
      </c>
      <c r="AA92">
        <v>23.09</v>
      </c>
      <c r="AB92">
        <v>0</v>
      </c>
      <c r="AC92">
        <v>0</v>
      </c>
      <c r="AD92">
        <v>0</v>
      </c>
      <c r="AE92">
        <v>23.09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4</v>
      </c>
      <c r="AT92">
        <v>0.2</v>
      </c>
      <c r="AU92" t="s">
        <v>4</v>
      </c>
      <c r="AV92">
        <v>0</v>
      </c>
      <c r="AW92">
        <v>2</v>
      </c>
      <c r="AX92">
        <v>108935248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Y92*Source!I38</f>
        <v>1.7999999999999999E-2</v>
      </c>
      <c r="CY92">
        <f>AA92</f>
        <v>23.09</v>
      </c>
      <c r="CZ92">
        <f>AE92</f>
        <v>23.09</v>
      </c>
      <c r="DA92">
        <f>AI92</f>
        <v>1</v>
      </c>
      <c r="DB92">
        <f t="shared" si="10"/>
        <v>4.62</v>
      </c>
      <c r="DC92">
        <f t="shared" si="11"/>
        <v>0</v>
      </c>
    </row>
    <row r="93" spans="1:107" x14ac:dyDescent="0.2">
      <c r="A93">
        <f>ROW(Source!A38)</f>
        <v>38</v>
      </c>
      <c r="B93">
        <v>108934852</v>
      </c>
      <c r="C93">
        <v>108935242</v>
      </c>
      <c r="D93">
        <v>76382792</v>
      </c>
      <c r="E93">
        <v>1</v>
      </c>
      <c r="F93">
        <v>1</v>
      </c>
      <c r="G93">
        <v>1</v>
      </c>
      <c r="H93">
        <v>3</v>
      </c>
      <c r="I93" t="s">
        <v>324</v>
      </c>
      <c r="J93" t="s">
        <v>325</v>
      </c>
      <c r="K93" t="s">
        <v>326</v>
      </c>
      <c r="L93">
        <v>1355</v>
      </c>
      <c r="N93">
        <v>1010</v>
      </c>
      <c r="O93" t="s">
        <v>135</v>
      </c>
      <c r="P93" t="s">
        <v>135</v>
      </c>
      <c r="Q93">
        <v>100</v>
      </c>
      <c r="W93">
        <v>0</v>
      </c>
      <c r="X93">
        <v>2109979633</v>
      </c>
      <c r="Y93">
        <v>0.25</v>
      </c>
      <c r="AA93">
        <v>32.11</v>
      </c>
      <c r="AB93">
        <v>0</v>
      </c>
      <c r="AC93">
        <v>0</v>
      </c>
      <c r="AD93">
        <v>0</v>
      </c>
      <c r="AE93">
        <v>32.11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4</v>
      </c>
      <c r="AT93">
        <v>0.25</v>
      </c>
      <c r="AU93" t="s">
        <v>4</v>
      </c>
      <c r="AV93">
        <v>0</v>
      </c>
      <c r="AW93">
        <v>2</v>
      </c>
      <c r="AX93">
        <v>108935249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Y93*Source!I38</f>
        <v>2.2499999999999999E-2</v>
      </c>
      <c r="CY93">
        <f>AA93</f>
        <v>32.11</v>
      </c>
      <c r="CZ93">
        <f>AE93</f>
        <v>32.11</v>
      </c>
      <c r="DA93">
        <f>AI93</f>
        <v>1</v>
      </c>
      <c r="DB93">
        <f t="shared" si="10"/>
        <v>8.0299999999999994</v>
      </c>
      <c r="DC93">
        <f t="shared" si="11"/>
        <v>0</v>
      </c>
    </row>
    <row r="94" spans="1:107" x14ac:dyDescent="0.2">
      <c r="A94">
        <f>ROW(Source!A38)</f>
        <v>38</v>
      </c>
      <c r="B94">
        <v>108934852</v>
      </c>
      <c r="C94">
        <v>108935242</v>
      </c>
      <c r="D94">
        <v>76432106</v>
      </c>
      <c r="E94">
        <v>1</v>
      </c>
      <c r="F94">
        <v>1</v>
      </c>
      <c r="G94">
        <v>1</v>
      </c>
      <c r="H94">
        <v>3</v>
      </c>
      <c r="I94" t="s">
        <v>248</v>
      </c>
      <c r="J94" t="s">
        <v>249</v>
      </c>
      <c r="K94" t="s">
        <v>250</v>
      </c>
      <c r="L94">
        <v>1374</v>
      </c>
      <c r="N94">
        <v>1013</v>
      </c>
      <c r="O94" t="s">
        <v>251</v>
      </c>
      <c r="P94" t="s">
        <v>251</v>
      </c>
      <c r="Q94">
        <v>1</v>
      </c>
      <c r="W94">
        <v>0</v>
      </c>
      <c r="X94">
        <v>-915781824</v>
      </c>
      <c r="Y94">
        <v>2.06</v>
      </c>
      <c r="AA94">
        <v>1</v>
      </c>
      <c r="AB94">
        <v>0</v>
      </c>
      <c r="AC94">
        <v>0</v>
      </c>
      <c r="AD94">
        <v>0</v>
      </c>
      <c r="AE94">
        <v>1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4</v>
      </c>
      <c r="AT94">
        <v>2.06</v>
      </c>
      <c r="AU94" t="s">
        <v>4</v>
      </c>
      <c r="AV94">
        <v>0</v>
      </c>
      <c r="AW94">
        <v>2</v>
      </c>
      <c r="AX94">
        <v>108935250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Y94*Source!I38</f>
        <v>0.18540000000000001</v>
      </c>
      <c r="CY94">
        <f>AA94</f>
        <v>1</v>
      </c>
      <c r="CZ94">
        <f>AE94</f>
        <v>1</v>
      </c>
      <c r="DA94">
        <f>AI94</f>
        <v>1</v>
      </c>
      <c r="DB94">
        <f t="shared" si="10"/>
        <v>2.06</v>
      </c>
      <c r="DC94">
        <f t="shared" si="11"/>
        <v>0</v>
      </c>
    </row>
    <row r="95" spans="1:107" x14ac:dyDescent="0.2">
      <c r="A95">
        <f>ROW(Source!A39)</f>
        <v>39</v>
      </c>
      <c r="B95">
        <v>108934850</v>
      </c>
      <c r="C95">
        <v>108935242</v>
      </c>
      <c r="D95">
        <v>76634521</v>
      </c>
      <c r="E95">
        <v>1</v>
      </c>
      <c r="F95">
        <v>1</v>
      </c>
      <c r="G95">
        <v>1</v>
      </c>
      <c r="H95">
        <v>1</v>
      </c>
      <c r="I95" t="s">
        <v>319</v>
      </c>
      <c r="J95" t="s">
        <v>4</v>
      </c>
      <c r="K95" t="s">
        <v>320</v>
      </c>
      <c r="L95">
        <v>1369</v>
      </c>
      <c r="N95">
        <v>1013</v>
      </c>
      <c r="O95" t="s">
        <v>234</v>
      </c>
      <c r="P95" t="s">
        <v>234</v>
      </c>
      <c r="Q95">
        <v>1</v>
      </c>
      <c r="W95">
        <v>0</v>
      </c>
      <c r="X95">
        <v>-1569667371</v>
      </c>
      <c r="Y95">
        <v>9.27</v>
      </c>
      <c r="AA95">
        <v>0</v>
      </c>
      <c r="AB95">
        <v>0</v>
      </c>
      <c r="AC95">
        <v>0</v>
      </c>
      <c r="AD95">
        <v>11.09</v>
      </c>
      <c r="AE95">
        <v>0</v>
      </c>
      <c r="AF95">
        <v>0</v>
      </c>
      <c r="AG95">
        <v>0</v>
      </c>
      <c r="AH95">
        <v>11.09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4</v>
      </c>
      <c r="AT95">
        <v>9.27</v>
      </c>
      <c r="AU95" t="s">
        <v>4</v>
      </c>
      <c r="AV95">
        <v>1</v>
      </c>
      <c r="AW95">
        <v>2</v>
      </c>
      <c r="AX95">
        <v>108935247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Y95*Source!I39</f>
        <v>0.83429999999999993</v>
      </c>
      <c r="CY95">
        <f>AD95</f>
        <v>11.09</v>
      </c>
      <c r="CZ95">
        <f>AH95</f>
        <v>11.09</v>
      </c>
      <c r="DA95">
        <f>AL95</f>
        <v>1</v>
      </c>
      <c r="DB95">
        <f t="shared" si="10"/>
        <v>102.8</v>
      </c>
      <c r="DC95">
        <f t="shared" si="11"/>
        <v>0</v>
      </c>
    </row>
    <row r="96" spans="1:107" x14ac:dyDescent="0.2">
      <c r="A96">
        <f>ROW(Source!A39)</f>
        <v>39</v>
      </c>
      <c r="B96">
        <v>108934850</v>
      </c>
      <c r="C96">
        <v>108935242</v>
      </c>
      <c r="D96">
        <v>76369967</v>
      </c>
      <c r="E96">
        <v>1</v>
      </c>
      <c r="F96">
        <v>1</v>
      </c>
      <c r="G96">
        <v>1</v>
      </c>
      <c r="H96">
        <v>3</v>
      </c>
      <c r="I96" t="s">
        <v>321</v>
      </c>
      <c r="J96" t="s">
        <v>322</v>
      </c>
      <c r="K96" t="s">
        <v>323</v>
      </c>
      <c r="L96">
        <v>1346</v>
      </c>
      <c r="N96">
        <v>1009</v>
      </c>
      <c r="O96" t="s">
        <v>269</v>
      </c>
      <c r="P96" t="s">
        <v>269</v>
      </c>
      <c r="Q96">
        <v>1</v>
      </c>
      <c r="W96">
        <v>0</v>
      </c>
      <c r="X96">
        <v>-1947909329</v>
      </c>
      <c r="Y96">
        <v>0.2</v>
      </c>
      <c r="AA96">
        <v>194.65</v>
      </c>
      <c r="AB96">
        <v>0</v>
      </c>
      <c r="AC96">
        <v>0</v>
      </c>
      <c r="AD96">
        <v>0</v>
      </c>
      <c r="AE96">
        <v>23.09</v>
      </c>
      <c r="AF96">
        <v>0</v>
      </c>
      <c r="AG96">
        <v>0</v>
      </c>
      <c r="AH96">
        <v>0</v>
      </c>
      <c r="AI96">
        <v>8.43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4</v>
      </c>
      <c r="AT96">
        <v>0.2</v>
      </c>
      <c r="AU96" t="s">
        <v>4</v>
      </c>
      <c r="AV96">
        <v>0</v>
      </c>
      <c r="AW96">
        <v>2</v>
      </c>
      <c r="AX96">
        <v>108935248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Y96*Source!I39</f>
        <v>1.7999999999999999E-2</v>
      </c>
      <c r="CY96">
        <f>AA96</f>
        <v>194.65</v>
      </c>
      <c r="CZ96">
        <f>AE96</f>
        <v>23.09</v>
      </c>
      <c r="DA96">
        <f>AI96</f>
        <v>8.43</v>
      </c>
      <c r="DB96">
        <f t="shared" si="10"/>
        <v>4.62</v>
      </c>
      <c r="DC96">
        <f t="shared" si="11"/>
        <v>0</v>
      </c>
    </row>
    <row r="97" spans="1:107" x14ac:dyDescent="0.2">
      <c r="A97">
        <f>ROW(Source!A39)</f>
        <v>39</v>
      </c>
      <c r="B97">
        <v>108934850</v>
      </c>
      <c r="C97">
        <v>108935242</v>
      </c>
      <c r="D97">
        <v>76382792</v>
      </c>
      <c r="E97">
        <v>1</v>
      </c>
      <c r="F97">
        <v>1</v>
      </c>
      <c r="G97">
        <v>1</v>
      </c>
      <c r="H97">
        <v>3</v>
      </c>
      <c r="I97" t="s">
        <v>324</v>
      </c>
      <c r="J97" t="s">
        <v>325</v>
      </c>
      <c r="K97" t="s">
        <v>326</v>
      </c>
      <c r="L97">
        <v>1355</v>
      </c>
      <c r="N97">
        <v>1010</v>
      </c>
      <c r="O97" t="s">
        <v>135</v>
      </c>
      <c r="P97" t="s">
        <v>135</v>
      </c>
      <c r="Q97">
        <v>100</v>
      </c>
      <c r="W97">
        <v>0</v>
      </c>
      <c r="X97">
        <v>2109979633</v>
      </c>
      <c r="Y97">
        <v>0.25</v>
      </c>
      <c r="AA97">
        <v>90.23</v>
      </c>
      <c r="AB97">
        <v>0</v>
      </c>
      <c r="AC97">
        <v>0</v>
      </c>
      <c r="AD97">
        <v>0</v>
      </c>
      <c r="AE97">
        <v>32.11</v>
      </c>
      <c r="AF97">
        <v>0</v>
      </c>
      <c r="AG97">
        <v>0</v>
      </c>
      <c r="AH97">
        <v>0</v>
      </c>
      <c r="AI97">
        <v>2.81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4</v>
      </c>
      <c r="AT97">
        <v>0.25</v>
      </c>
      <c r="AU97" t="s">
        <v>4</v>
      </c>
      <c r="AV97">
        <v>0</v>
      </c>
      <c r="AW97">
        <v>2</v>
      </c>
      <c r="AX97">
        <v>108935249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Y97*Source!I39</f>
        <v>2.2499999999999999E-2</v>
      </c>
      <c r="CY97">
        <f>AA97</f>
        <v>90.23</v>
      </c>
      <c r="CZ97">
        <f>AE97</f>
        <v>32.11</v>
      </c>
      <c r="DA97">
        <f>AI97</f>
        <v>2.81</v>
      </c>
      <c r="DB97">
        <f t="shared" ref="DB97:DB102" si="18">ROUND(ROUND(AT97*CZ97,2),6)</f>
        <v>8.0299999999999994</v>
      </c>
      <c r="DC97">
        <f t="shared" ref="DC97:DC102" si="19">ROUND(ROUND(AT97*AG97,2),6)</f>
        <v>0</v>
      </c>
    </row>
    <row r="98" spans="1:107" x14ac:dyDescent="0.2">
      <c r="A98">
        <f>ROW(Source!A39)</f>
        <v>39</v>
      </c>
      <c r="B98">
        <v>108934850</v>
      </c>
      <c r="C98">
        <v>108935242</v>
      </c>
      <c r="D98">
        <v>76432106</v>
      </c>
      <c r="E98">
        <v>1</v>
      </c>
      <c r="F98">
        <v>1</v>
      </c>
      <c r="G98">
        <v>1</v>
      </c>
      <c r="H98">
        <v>3</v>
      </c>
      <c r="I98" t="s">
        <v>248</v>
      </c>
      <c r="J98" t="s">
        <v>249</v>
      </c>
      <c r="K98" t="s">
        <v>250</v>
      </c>
      <c r="L98">
        <v>1374</v>
      </c>
      <c r="N98">
        <v>1013</v>
      </c>
      <c r="O98" t="s">
        <v>251</v>
      </c>
      <c r="P98" t="s">
        <v>251</v>
      </c>
      <c r="Q98">
        <v>1</v>
      </c>
      <c r="W98">
        <v>0</v>
      </c>
      <c r="X98">
        <v>-915781824</v>
      </c>
      <c r="Y98">
        <v>2.06</v>
      </c>
      <c r="AA98">
        <v>7.53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7.53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4</v>
      </c>
      <c r="AT98">
        <v>2.06</v>
      </c>
      <c r="AU98" t="s">
        <v>4</v>
      </c>
      <c r="AV98">
        <v>0</v>
      </c>
      <c r="AW98">
        <v>2</v>
      </c>
      <c r="AX98">
        <v>108935250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Y98*Source!I39</f>
        <v>0.18540000000000001</v>
      </c>
      <c r="CY98">
        <f>AA98</f>
        <v>7.53</v>
      </c>
      <c r="CZ98">
        <f>AE98</f>
        <v>1</v>
      </c>
      <c r="DA98">
        <f>AI98</f>
        <v>7.53</v>
      </c>
      <c r="DB98">
        <f t="shared" si="18"/>
        <v>2.06</v>
      </c>
      <c r="DC98">
        <f t="shared" si="19"/>
        <v>0</v>
      </c>
    </row>
    <row r="99" spans="1:107" x14ac:dyDescent="0.2">
      <c r="A99">
        <f>ROW(Source!A75)</f>
        <v>75</v>
      </c>
      <c r="B99">
        <v>108934852</v>
      </c>
      <c r="C99">
        <v>108935251</v>
      </c>
      <c r="D99">
        <v>76739814</v>
      </c>
      <c r="E99">
        <v>1</v>
      </c>
      <c r="F99">
        <v>1</v>
      </c>
      <c r="G99">
        <v>1</v>
      </c>
      <c r="H99">
        <v>1</v>
      </c>
      <c r="I99" t="s">
        <v>327</v>
      </c>
      <c r="J99" t="s">
        <v>4</v>
      </c>
      <c r="K99" t="s">
        <v>328</v>
      </c>
      <c r="L99">
        <v>1369</v>
      </c>
      <c r="N99">
        <v>1013</v>
      </c>
      <c r="O99" t="s">
        <v>234</v>
      </c>
      <c r="P99" t="s">
        <v>234</v>
      </c>
      <c r="Q99">
        <v>1</v>
      </c>
      <c r="W99">
        <v>0</v>
      </c>
      <c r="X99">
        <v>1377046079</v>
      </c>
      <c r="Y99">
        <v>0.68</v>
      </c>
      <c r="AA99">
        <v>0</v>
      </c>
      <c r="AB99">
        <v>0</v>
      </c>
      <c r="AC99">
        <v>0</v>
      </c>
      <c r="AD99">
        <v>9.6199999999999992</v>
      </c>
      <c r="AE99">
        <v>0</v>
      </c>
      <c r="AF99">
        <v>0</v>
      </c>
      <c r="AG99">
        <v>0</v>
      </c>
      <c r="AH99">
        <v>9.6199999999999992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4</v>
      </c>
      <c r="AT99">
        <v>0.68</v>
      </c>
      <c r="AU99" t="s">
        <v>4</v>
      </c>
      <c r="AV99">
        <v>1</v>
      </c>
      <c r="AW99">
        <v>2</v>
      </c>
      <c r="AX99">
        <v>108935254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Y99*Source!I75</f>
        <v>0.68</v>
      </c>
      <c r="CY99">
        <f t="shared" ref="CY99:CY106" si="20">AD99</f>
        <v>9.6199999999999992</v>
      </c>
      <c r="CZ99">
        <f t="shared" ref="CZ99:CZ106" si="21">AH99</f>
        <v>9.6199999999999992</v>
      </c>
      <c r="DA99">
        <f t="shared" ref="DA99:DA106" si="22">AL99</f>
        <v>1</v>
      </c>
      <c r="DB99">
        <f t="shared" si="18"/>
        <v>6.54</v>
      </c>
      <c r="DC99">
        <f t="shared" si="19"/>
        <v>0</v>
      </c>
    </row>
    <row r="100" spans="1:107" x14ac:dyDescent="0.2">
      <c r="A100">
        <f>ROW(Source!A75)</f>
        <v>75</v>
      </c>
      <c r="B100">
        <v>108934852</v>
      </c>
      <c r="C100">
        <v>108935251</v>
      </c>
      <c r="D100">
        <v>76739569</v>
      </c>
      <c r="E100">
        <v>1</v>
      </c>
      <c r="F100">
        <v>1</v>
      </c>
      <c r="G100">
        <v>1</v>
      </c>
      <c r="H100">
        <v>1</v>
      </c>
      <c r="I100" t="s">
        <v>329</v>
      </c>
      <c r="J100" t="s">
        <v>4</v>
      </c>
      <c r="K100" t="s">
        <v>330</v>
      </c>
      <c r="L100">
        <v>1369</v>
      </c>
      <c r="N100">
        <v>1013</v>
      </c>
      <c r="O100" t="s">
        <v>234</v>
      </c>
      <c r="P100" t="s">
        <v>234</v>
      </c>
      <c r="Q100">
        <v>1</v>
      </c>
      <c r="W100">
        <v>0</v>
      </c>
      <c r="X100">
        <v>868395144</v>
      </c>
      <c r="Y100">
        <v>0.68</v>
      </c>
      <c r="AA100">
        <v>0</v>
      </c>
      <c r="AB100">
        <v>0</v>
      </c>
      <c r="AC100">
        <v>0</v>
      </c>
      <c r="AD100">
        <v>9.17</v>
      </c>
      <c r="AE100">
        <v>0</v>
      </c>
      <c r="AF100">
        <v>0</v>
      </c>
      <c r="AG100">
        <v>0</v>
      </c>
      <c r="AH100">
        <v>9.17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4</v>
      </c>
      <c r="AT100">
        <v>0.68</v>
      </c>
      <c r="AU100" t="s">
        <v>4</v>
      </c>
      <c r="AV100">
        <v>1</v>
      </c>
      <c r="AW100">
        <v>2</v>
      </c>
      <c r="AX100">
        <v>108935255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Y100*Source!I75</f>
        <v>0.68</v>
      </c>
      <c r="CY100">
        <f t="shared" si="20"/>
        <v>9.17</v>
      </c>
      <c r="CZ100">
        <f t="shared" si="21"/>
        <v>9.17</v>
      </c>
      <c r="DA100">
        <f t="shared" si="22"/>
        <v>1</v>
      </c>
      <c r="DB100">
        <f t="shared" si="18"/>
        <v>6.24</v>
      </c>
      <c r="DC100">
        <f t="shared" si="19"/>
        <v>0</v>
      </c>
    </row>
    <row r="101" spans="1:107" x14ac:dyDescent="0.2">
      <c r="A101">
        <f>ROW(Source!A76)</f>
        <v>76</v>
      </c>
      <c r="B101">
        <v>108934850</v>
      </c>
      <c r="C101">
        <v>108935251</v>
      </c>
      <c r="D101">
        <v>76739814</v>
      </c>
      <c r="E101">
        <v>1</v>
      </c>
      <c r="F101">
        <v>1</v>
      </c>
      <c r="G101">
        <v>1</v>
      </c>
      <c r="H101">
        <v>1</v>
      </c>
      <c r="I101" t="s">
        <v>327</v>
      </c>
      <c r="J101" t="s">
        <v>4</v>
      </c>
      <c r="K101" t="s">
        <v>328</v>
      </c>
      <c r="L101">
        <v>1369</v>
      </c>
      <c r="N101">
        <v>1013</v>
      </c>
      <c r="O101" t="s">
        <v>234</v>
      </c>
      <c r="P101" t="s">
        <v>234</v>
      </c>
      <c r="Q101">
        <v>1</v>
      </c>
      <c r="W101">
        <v>0</v>
      </c>
      <c r="X101">
        <v>1377046079</v>
      </c>
      <c r="Y101">
        <v>0.68</v>
      </c>
      <c r="AA101">
        <v>0</v>
      </c>
      <c r="AB101">
        <v>0</v>
      </c>
      <c r="AC101">
        <v>0</v>
      </c>
      <c r="AD101">
        <v>9.6199999999999992</v>
      </c>
      <c r="AE101">
        <v>0</v>
      </c>
      <c r="AF101">
        <v>0</v>
      </c>
      <c r="AG101">
        <v>0</v>
      </c>
      <c r="AH101">
        <v>9.6199999999999992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4</v>
      </c>
      <c r="AT101">
        <v>0.68</v>
      </c>
      <c r="AU101" t="s">
        <v>4</v>
      </c>
      <c r="AV101">
        <v>1</v>
      </c>
      <c r="AW101">
        <v>2</v>
      </c>
      <c r="AX101">
        <v>108935254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Y101*Source!I76</f>
        <v>0.68</v>
      </c>
      <c r="CY101">
        <f t="shared" si="20"/>
        <v>9.6199999999999992</v>
      </c>
      <c r="CZ101">
        <f t="shared" si="21"/>
        <v>9.6199999999999992</v>
      </c>
      <c r="DA101">
        <f t="shared" si="22"/>
        <v>1</v>
      </c>
      <c r="DB101">
        <f t="shared" si="18"/>
        <v>6.54</v>
      </c>
      <c r="DC101">
        <f t="shared" si="19"/>
        <v>0</v>
      </c>
    </row>
    <row r="102" spans="1:107" x14ac:dyDescent="0.2">
      <c r="A102">
        <f>ROW(Source!A76)</f>
        <v>76</v>
      </c>
      <c r="B102">
        <v>108934850</v>
      </c>
      <c r="C102">
        <v>108935251</v>
      </c>
      <c r="D102">
        <v>76739569</v>
      </c>
      <c r="E102">
        <v>1</v>
      </c>
      <c r="F102">
        <v>1</v>
      </c>
      <c r="G102">
        <v>1</v>
      </c>
      <c r="H102">
        <v>1</v>
      </c>
      <c r="I102" t="s">
        <v>329</v>
      </c>
      <c r="J102" t="s">
        <v>4</v>
      </c>
      <c r="K102" t="s">
        <v>330</v>
      </c>
      <c r="L102">
        <v>1369</v>
      </c>
      <c r="N102">
        <v>1013</v>
      </c>
      <c r="O102" t="s">
        <v>234</v>
      </c>
      <c r="P102" t="s">
        <v>234</v>
      </c>
      <c r="Q102">
        <v>1</v>
      </c>
      <c r="W102">
        <v>0</v>
      </c>
      <c r="X102">
        <v>868395144</v>
      </c>
      <c r="Y102">
        <v>0.68</v>
      </c>
      <c r="AA102">
        <v>0</v>
      </c>
      <c r="AB102">
        <v>0</v>
      </c>
      <c r="AC102">
        <v>0</v>
      </c>
      <c r="AD102">
        <v>9.17</v>
      </c>
      <c r="AE102">
        <v>0</v>
      </c>
      <c r="AF102">
        <v>0</v>
      </c>
      <c r="AG102">
        <v>0</v>
      </c>
      <c r="AH102">
        <v>9.17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4</v>
      </c>
      <c r="AT102">
        <v>0.68</v>
      </c>
      <c r="AU102" t="s">
        <v>4</v>
      </c>
      <c r="AV102">
        <v>1</v>
      </c>
      <c r="AW102">
        <v>2</v>
      </c>
      <c r="AX102">
        <v>108935255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Y102*Source!I76</f>
        <v>0.68</v>
      </c>
      <c r="CY102">
        <f t="shared" si="20"/>
        <v>9.17</v>
      </c>
      <c r="CZ102">
        <f t="shared" si="21"/>
        <v>9.17</v>
      </c>
      <c r="DA102">
        <f t="shared" si="22"/>
        <v>1</v>
      </c>
      <c r="DB102">
        <f t="shared" si="18"/>
        <v>6.24</v>
      </c>
      <c r="DC102">
        <f t="shared" si="19"/>
        <v>0</v>
      </c>
    </row>
    <row r="103" spans="1:107" x14ac:dyDescent="0.2">
      <c r="A103">
        <f>ROW(Source!A77)</f>
        <v>77</v>
      </c>
      <c r="B103">
        <v>108934852</v>
      </c>
      <c r="C103">
        <v>108935256</v>
      </c>
      <c r="D103">
        <v>76739618</v>
      </c>
      <c r="E103">
        <v>1</v>
      </c>
      <c r="F103">
        <v>1</v>
      </c>
      <c r="G103">
        <v>1</v>
      </c>
      <c r="H103">
        <v>1</v>
      </c>
      <c r="I103" t="s">
        <v>331</v>
      </c>
      <c r="J103" t="s">
        <v>4</v>
      </c>
      <c r="K103" t="s">
        <v>332</v>
      </c>
      <c r="L103">
        <v>1369</v>
      </c>
      <c r="N103">
        <v>1013</v>
      </c>
      <c r="O103" t="s">
        <v>234</v>
      </c>
      <c r="P103" t="s">
        <v>234</v>
      </c>
      <c r="Q103">
        <v>1</v>
      </c>
      <c r="W103">
        <v>0</v>
      </c>
      <c r="X103">
        <v>-1607602112</v>
      </c>
      <c r="Y103">
        <v>0.64800000000000013</v>
      </c>
      <c r="AA103">
        <v>0</v>
      </c>
      <c r="AB103">
        <v>0</v>
      </c>
      <c r="AC103">
        <v>0</v>
      </c>
      <c r="AD103">
        <v>14.09</v>
      </c>
      <c r="AE103">
        <v>0</v>
      </c>
      <c r="AF103">
        <v>0</v>
      </c>
      <c r="AG103">
        <v>0</v>
      </c>
      <c r="AH103">
        <v>14.09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4</v>
      </c>
      <c r="AT103">
        <v>0.81</v>
      </c>
      <c r="AU103" t="s">
        <v>108</v>
      </c>
      <c r="AV103">
        <v>1</v>
      </c>
      <c r="AW103">
        <v>2</v>
      </c>
      <c r="AX103">
        <v>108935259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Y103*Source!I77</f>
        <v>1.9440000000000004</v>
      </c>
      <c r="CY103">
        <f t="shared" si="20"/>
        <v>14.09</v>
      </c>
      <c r="CZ103">
        <f t="shared" si="21"/>
        <v>14.09</v>
      </c>
      <c r="DA103">
        <f t="shared" si="22"/>
        <v>1</v>
      </c>
      <c r="DB103">
        <f>ROUND((ROUND(AT103*CZ103,2)*0.8),6)</f>
        <v>9.1280000000000001</v>
      </c>
      <c r="DC103">
        <f>ROUND((ROUND(AT103*AG103,2)*0.8),6)</f>
        <v>0</v>
      </c>
    </row>
    <row r="104" spans="1:107" x14ac:dyDescent="0.2">
      <c r="A104">
        <f>ROW(Source!A77)</f>
        <v>77</v>
      </c>
      <c r="B104">
        <v>108934852</v>
      </c>
      <c r="C104">
        <v>108935256</v>
      </c>
      <c r="D104">
        <v>76739569</v>
      </c>
      <c r="E104">
        <v>1</v>
      </c>
      <c r="F104">
        <v>1</v>
      </c>
      <c r="G104">
        <v>1</v>
      </c>
      <c r="H104">
        <v>1</v>
      </c>
      <c r="I104" t="s">
        <v>329</v>
      </c>
      <c r="J104" t="s">
        <v>4</v>
      </c>
      <c r="K104" t="s">
        <v>330</v>
      </c>
      <c r="L104">
        <v>1369</v>
      </c>
      <c r="N104">
        <v>1013</v>
      </c>
      <c r="O104" t="s">
        <v>234</v>
      </c>
      <c r="P104" t="s">
        <v>234</v>
      </c>
      <c r="Q104">
        <v>1</v>
      </c>
      <c r="W104">
        <v>0</v>
      </c>
      <c r="X104">
        <v>868395144</v>
      </c>
      <c r="Y104">
        <v>0.43200000000000005</v>
      </c>
      <c r="AA104">
        <v>0</v>
      </c>
      <c r="AB104">
        <v>0</v>
      </c>
      <c r="AC104">
        <v>0</v>
      </c>
      <c r="AD104">
        <v>9.17</v>
      </c>
      <c r="AE104">
        <v>0</v>
      </c>
      <c r="AF104">
        <v>0</v>
      </c>
      <c r="AG104">
        <v>0</v>
      </c>
      <c r="AH104">
        <v>9.17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4</v>
      </c>
      <c r="AT104">
        <v>0.54</v>
      </c>
      <c r="AU104" t="s">
        <v>108</v>
      </c>
      <c r="AV104">
        <v>1</v>
      </c>
      <c r="AW104">
        <v>2</v>
      </c>
      <c r="AX104">
        <v>108935260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Y104*Source!I77</f>
        <v>1.2960000000000003</v>
      </c>
      <c r="CY104">
        <f t="shared" si="20"/>
        <v>9.17</v>
      </c>
      <c r="CZ104">
        <f t="shared" si="21"/>
        <v>9.17</v>
      </c>
      <c r="DA104">
        <f t="shared" si="22"/>
        <v>1</v>
      </c>
      <c r="DB104">
        <f>ROUND((ROUND(AT104*CZ104,2)*0.8),6)</f>
        <v>3.96</v>
      </c>
      <c r="DC104">
        <f>ROUND((ROUND(AT104*AG104,2)*0.8),6)</f>
        <v>0</v>
      </c>
    </row>
    <row r="105" spans="1:107" x14ac:dyDescent="0.2">
      <c r="A105">
        <f>ROW(Source!A78)</f>
        <v>78</v>
      </c>
      <c r="B105">
        <v>108934850</v>
      </c>
      <c r="C105">
        <v>108935256</v>
      </c>
      <c r="D105">
        <v>76739618</v>
      </c>
      <c r="E105">
        <v>1</v>
      </c>
      <c r="F105">
        <v>1</v>
      </c>
      <c r="G105">
        <v>1</v>
      </c>
      <c r="H105">
        <v>1</v>
      </c>
      <c r="I105" t="s">
        <v>331</v>
      </c>
      <c r="J105" t="s">
        <v>4</v>
      </c>
      <c r="K105" t="s">
        <v>332</v>
      </c>
      <c r="L105">
        <v>1369</v>
      </c>
      <c r="N105">
        <v>1013</v>
      </c>
      <c r="O105" t="s">
        <v>234</v>
      </c>
      <c r="P105" t="s">
        <v>234</v>
      </c>
      <c r="Q105">
        <v>1</v>
      </c>
      <c r="W105">
        <v>0</v>
      </c>
      <c r="X105">
        <v>-1607602112</v>
      </c>
      <c r="Y105">
        <v>0.64800000000000013</v>
      </c>
      <c r="AA105">
        <v>0</v>
      </c>
      <c r="AB105">
        <v>0</v>
      </c>
      <c r="AC105">
        <v>0</v>
      </c>
      <c r="AD105">
        <v>14.09</v>
      </c>
      <c r="AE105">
        <v>0</v>
      </c>
      <c r="AF105">
        <v>0</v>
      </c>
      <c r="AG105">
        <v>0</v>
      </c>
      <c r="AH105">
        <v>14.09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4</v>
      </c>
      <c r="AT105">
        <v>0.81</v>
      </c>
      <c r="AU105" t="s">
        <v>108</v>
      </c>
      <c r="AV105">
        <v>1</v>
      </c>
      <c r="AW105">
        <v>2</v>
      </c>
      <c r="AX105">
        <v>108935259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Y105*Source!I78</f>
        <v>1.9440000000000004</v>
      </c>
      <c r="CY105">
        <f t="shared" si="20"/>
        <v>14.09</v>
      </c>
      <c r="CZ105">
        <f t="shared" si="21"/>
        <v>14.09</v>
      </c>
      <c r="DA105">
        <f t="shared" si="22"/>
        <v>1</v>
      </c>
      <c r="DB105">
        <f>ROUND((ROUND(AT105*CZ105,2)*0.8),6)</f>
        <v>9.1280000000000001</v>
      </c>
      <c r="DC105">
        <f>ROUND((ROUND(AT105*AG105,2)*0.8),6)</f>
        <v>0</v>
      </c>
    </row>
    <row r="106" spans="1:107" x14ac:dyDescent="0.2">
      <c r="A106">
        <f>ROW(Source!A78)</f>
        <v>78</v>
      </c>
      <c r="B106">
        <v>108934850</v>
      </c>
      <c r="C106">
        <v>108935256</v>
      </c>
      <c r="D106">
        <v>76739569</v>
      </c>
      <c r="E106">
        <v>1</v>
      </c>
      <c r="F106">
        <v>1</v>
      </c>
      <c r="G106">
        <v>1</v>
      </c>
      <c r="H106">
        <v>1</v>
      </c>
      <c r="I106" t="s">
        <v>329</v>
      </c>
      <c r="J106" t="s">
        <v>4</v>
      </c>
      <c r="K106" t="s">
        <v>330</v>
      </c>
      <c r="L106">
        <v>1369</v>
      </c>
      <c r="N106">
        <v>1013</v>
      </c>
      <c r="O106" t="s">
        <v>234</v>
      </c>
      <c r="P106" t="s">
        <v>234</v>
      </c>
      <c r="Q106">
        <v>1</v>
      </c>
      <c r="W106">
        <v>0</v>
      </c>
      <c r="X106">
        <v>868395144</v>
      </c>
      <c r="Y106">
        <v>0.43200000000000005</v>
      </c>
      <c r="AA106">
        <v>0</v>
      </c>
      <c r="AB106">
        <v>0</v>
      </c>
      <c r="AC106">
        <v>0</v>
      </c>
      <c r="AD106">
        <v>9.17</v>
      </c>
      <c r="AE106">
        <v>0</v>
      </c>
      <c r="AF106">
        <v>0</v>
      </c>
      <c r="AG106">
        <v>0</v>
      </c>
      <c r="AH106">
        <v>9.17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4</v>
      </c>
      <c r="AT106">
        <v>0.54</v>
      </c>
      <c r="AU106" t="s">
        <v>108</v>
      </c>
      <c r="AV106">
        <v>1</v>
      </c>
      <c r="AW106">
        <v>2</v>
      </c>
      <c r="AX106">
        <v>108935260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Y106*Source!I78</f>
        <v>1.2960000000000003</v>
      </c>
      <c r="CY106">
        <f t="shared" si="20"/>
        <v>9.17</v>
      </c>
      <c r="CZ106">
        <f t="shared" si="21"/>
        <v>9.17</v>
      </c>
      <c r="DA106">
        <f t="shared" si="22"/>
        <v>1</v>
      </c>
      <c r="DB106">
        <f>ROUND((ROUND(AT106*CZ106,2)*0.8),6)</f>
        <v>3.96</v>
      </c>
      <c r="DC106">
        <f>ROUND((ROUND(AT106*AG106,2)*0.8),6)</f>
        <v>0</v>
      </c>
    </row>
    <row r="261" spans="9:9" x14ac:dyDescent="0.2">
      <c r="I26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108935154</v>
      </c>
      <c r="C1">
        <v>108935147</v>
      </c>
      <c r="D1">
        <v>76626212</v>
      </c>
      <c r="E1">
        <v>1</v>
      </c>
      <c r="F1">
        <v>1</v>
      </c>
      <c r="G1">
        <v>1</v>
      </c>
      <c r="H1">
        <v>1</v>
      </c>
      <c r="I1" t="s">
        <v>232</v>
      </c>
      <c r="J1" t="s">
        <v>4</v>
      </c>
      <c r="K1" t="s">
        <v>233</v>
      </c>
      <c r="L1">
        <v>1369</v>
      </c>
      <c r="N1">
        <v>1013</v>
      </c>
      <c r="O1" t="s">
        <v>234</v>
      </c>
      <c r="P1" t="s">
        <v>234</v>
      </c>
      <c r="Q1">
        <v>1</v>
      </c>
      <c r="X1">
        <v>0.28000000000000003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4</v>
      </c>
      <c r="AG1">
        <v>0.28000000000000003</v>
      </c>
      <c r="AH1">
        <v>2</v>
      </c>
      <c r="AI1">
        <v>108935148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108935155</v>
      </c>
      <c r="C2">
        <v>108935147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22</v>
      </c>
      <c r="J2" t="s">
        <v>4</v>
      </c>
      <c r="K2" t="s">
        <v>235</v>
      </c>
      <c r="L2">
        <v>608254</v>
      </c>
      <c r="N2">
        <v>1013</v>
      </c>
      <c r="O2" t="s">
        <v>236</v>
      </c>
      <c r="P2" t="s">
        <v>236</v>
      </c>
      <c r="Q2">
        <v>1</v>
      </c>
      <c r="X2">
        <v>0.01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4</v>
      </c>
      <c r="AG2">
        <v>0.01</v>
      </c>
      <c r="AH2">
        <v>2</v>
      </c>
      <c r="AI2">
        <v>108935149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108935156</v>
      </c>
      <c r="C3">
        <v>108935147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237</v>
      </c>
      <c r="J3" t="s">
        <v>238</v>
      </c>
      <c r="K3" t="s">
        <v>239</v>
      </c>
      <c r="L3">
        <v>1368</v>
      </c>
      <c r="N3">
        <v>1011</v>
      </c>
      <c r="O3" t="s">
        <v>240</v>
      </c>
      <c r="P3" t="s">
        <v>240</v>
      </c>
      <c r="Q3">
        <v>1</v>
      </c>
      <c r="X3">
        <v>0.01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0.01</v>
      </c>
      <c r="AH3">
        <v>2</v>
      </c>
      <c r="AI3">
        <v>108935150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108935157</v>
      </c>
      <c r="C4">
        <v>108935147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241</v>
      </c>
      <c r="J4" t="s">
        <v>242</v>
      </c>
      <c r="K4" t="s">
        <v>243</v>
      </c>
      <c r="L4">
        <v>1368</v>
      </c>
      <c r="N4">
        <v>1011</v>
      </c>
      <c r="O4" t="s">
        <v>240</v>
      </c>
      <c r="P4" t="s">
        <v>240</v>
      </c>
      <c r="Q4">
        <v>1</v>
      </c>
      <c r="X4">
        <v>0.01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0.01</v>
      </c>
      <c r="AH4">
        <v>2</v>
      </c>
      <c r="AI4">
        <v>108935151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108935158</v>
      </c>
      <c r="C5">
        <v>108935147</v>
      </c>
      <c r="D5">
        <v>76368702</v>
      </c>
      <c r="E5">
        <v>1</v>
      </c>
      <c r="F5">
        <v>1</v>
      </c>
      <c r="G5">
        <v>1</v>
      </c>
      <c r="H5">
        <v>3</v>
      </c>
      <c r="I5" t="s">
        <v>244</v>
      </c>
      <c r="J5" t="s">
        <v>245</v>
      </c>
      <c r="K5" t="s">
        <v>246</v>
      </c>
      <c r="L5">
        <v>1348</v>
      </c>
      <c r="N5">
        <v>1009</v>
      </c>
      <c r="O5" t="s">
        <v>247</v>
      </c>
      <c r="P5" t="s">
        <v>247</v>
      </c>
      <c r="Q5">
        <v>1000</v>
      </c>
      <c r="X5">
        <v>3.0000000000000001E-5</v>
      </c>
      <c r="Y5">
        <v>12429.99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3.0000000000000001E-5</v>
      </c>
      <c r="AH5">
        <v>2</v>
      </c>
      <c r="AI5">
        <v>108935152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108935159</v>
      </c>
      <c r="C6">
        <v>108935147</v>
      </c>
      <c r="D6">
        <v>76432106</v>
      </c>
      <c r="E6">
        <v>1</v>
      </c>
      <c r="F6">
        <v>1</v>
      </c>
      <c r="G6">
        <v>1</v>
      </c>
      <c r="H6">
        <v>3</v>
      </c>
      <c r="I6" t="s">
        <v>248</v>
      </c>
      <c r="J6" t="s">
        <v>249</v>
      </c>
      <c r="K6" t="s">
        <v>250</v>
      </c>
      <c r="L6">
        <v>1374</v>
      </c>
      <c r="N6">
        <v>1013</v>
      </c>
      <c r="O6" t="s">
        <v>251</v>
      </c>
      <c r="P6" t="s">
        <v>251</v>
      </c>
      <c r="Q6">
        <v>1</v>
      </c>
      <c r="X6">
        <v>0.06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0.06</v>
      </c>
      <c r="AH6">
        <v>2</v>
      </c>
      <c r="AI6">
        <v>108935153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108935154</v>
      </c>
      <c r="C7">
        <v>108935147</v>
      </c>
      <c r="D7">
        <v>76626212</v>
      </c>
      <c r="E7">
        <v>1</v>
      </c>
      <c r="F7">
        <v>1</v>
      </c>
      <c r="G7">
        <v>1</v>
      </c>
      <c r="H7">
        <v>1</v>
      </c>
      <c r="I7" t="s">
        <v>232</v>
      </c>
      <c r="J7" t="s">
        <v>4</v>
      </c>
      <c r="K7" t="s">
        <v>233</v>
      </c>
      <c r="L7">
        <v>1369</v>
      </c>
      <c r="N7">
        <v>1013</v>
      </c>
      <c r="O7" t="s">
        <v>234</v>
      </c>
      <c r="P7" t="s">
        <v>234</v>
      </c>
      <c r="Q7">
        <v>1</v>
      </c>
      <c r="X7">
        <v>0.28000000000000003</v>
      </c>
      <c r="Y7">
        <v>0</v>
      </c>
      <c r="Z7">
        <v>0</v>
      </c>
      <c r="AA7">
        <v>0</v>
      </c>
      <c r="AB7">
        <v>9.92</v>
      </c>
      <c r="AC7">
        <v>0</v>
      </c>
      <c r="AD7">
        <v>1</v>
      </c>
      <c r="AE7">
        <v>1</v>
      </c>
      <c r="AF7" t="s">
        <v>4</v>
      </c>
      <c r="AG7">
        <v>0.28000000000000003</v>
      </c>
      <c r="AH7">
        <v>2</v>
      </c>
      <c r="AI7">
        <v>108935148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108935155</v>
      </c>
      <c r="C8">
        <v>108935147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22</v>
      </c>
      <c r="J8" t="s">
        <v>4</v>
      </c>
      <c r="K8" t="s">
        <v>235</v>
      </c>
      <c r="L8">
        <v>608254</v>
      </c>
      <c r="N8">
        <v>1013</v>
      </c>
      <c r="O8" t="s">
        <v>236</v>
      </c>
      <c r="P8" t="s">
        <v>236</v>
      </c>
      <c r="Q8">
        <v>1</v>
      </c>
      <c r="X8">
        <v>0.01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4</v>
      </c>
      <c r="AG8">
        <v>0.01</v>
      </c>
      <c r="AH8">
        <v>2</v>
      </c>
      <c r="AI8">
        <v>108935149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108935156</v>
      </c>
      <c r="C9">
        <v>108935147</v>
      </c>
      <c r="D9">
        <v>76432618</v>
      </c>
      <c r="E9">
        <v>1</v>
      </c>
      <c r="F9">
        <v>1</v>
      </c>
      <c r="G9">
        <v>1</v>
      </c>
      <c r="H9">
        <v>2</v>
      </c>
      <c r="I9" t="s">
        <v>237</v>
      </c>
      <c r="J9" t="s">
        <v>238</v>
      </c>
      <c r="K9" t="s">
        <v>239</v>
      </c>
      <c r="L9">
        <v>1368</v>
      </c>
      <c r="N9">
        <v>1011</v>
      </c>
      <c r="O9" t="s">
        <v>240</v>
      </c>
      <c r="P9" t="s">
        <v>240</v>
      </c>
      <c r="Q9">
        <v>1</v>
      </c>
      <c r="X9">
        <v>0.01</v>
      </c>
      <c r="Y9">
        <v>0</v>
      </c>
      <c r="Z9">
        <v>134.65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0.01</v>
      </c>
      <c r="AH9">
        <v>2</v>
      </c>
      <c r="AI9">
        <v>108935150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108935157</v>
      </c>
      <c r="C10">
        <v>108935147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241</v>
      </c>
      <c r="J10" t="s">
        <v>242</v>
      </c>
      <c r="K10" t="s">
        <v>243</v>
      </c>
      <c r="L10">
        <v>1368</v>
      </c>
      <c r="N10">
        <v>1011</v>
      </c>
      <c r="O10" t="s">
        <v>240</v>
      </c>
      <c r="P10" t="s">
        <v>240</v>
      </c>
      <c r="Q10">
        <v>1</v>
      </c>
      <c r="X10">
        <v>0.01</v>
      </c>
      <c r="Y10">
        <v>0</v>
      </c>
      <c r="Z10">
        <v>87.17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0.01</v>
      </c>
      <c r="AH10">
        <v>2</v>
      </c>
      <c r="AI10">
        <v>108935151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108935158</v>
      </c>
      <c r="C11">
        <v>108935147</v>
      </c>
      <c r="D11">
        <v>76368702</v>
      </c>
      <c r="E11">
        <v>1</v>
      </c>
      <c r="F11">
        <v>1</v>
      </c>
      <c r="G11">
        <v>1</v>
      </c>
      <c r="H11">
        <v>3</v>
      </c>
      <c r="I11" t="s">
        <v>244</v>
      </c>
      <c r="J11" t="s">
        <v>245</v>
      </c>
      <c r="K11" t="s">
        <v>246</v>
      </c>
      <c r="L11">
        <v>1348</v>
      </c>
      <c r="N11">
        <v>1009</v>
      </c>
      <c r="O11" t="s">
        <v>247</v>
      </c>
      <c r="P11" t="s">
        <v>247</v>
      </c>
      <c r="Q11">
        <v>1000</v>
      </c>
      <c r="X11">
        <v>3.0000000000000001E-5</v>
      </c>
      <c r="Y11">
        <v>12429.99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4</v>
      </c>
      <c r="AG11">
        <v>3.0000000000000001E-5</v>
      </c>
      <c r="AH11">
        <v>2</v>
      </c>
      <c r="AI11">
        <v>108935152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108935159</v>
      </c>
      <c r="C12">
        <v>108935147</v>
      </c>
      <c r="D12">
        <v>76432106</v>
      </c>
      <c r="E12">
        <v>1</v>
      </c>
      <c r="F12">
        <v>1</v>
      </c>
      <c r="G12">
        <v>1</v>
      </c>
      <c r="H12">
        <v>3</v>
      </c>
      <c r="I12" t="s">
        <v>248</v>
      </c>
      <c r="J12" t="s">
        <v>249</v>
      </c>
      <c r="K12" t="s">
        <v>250</v>
      </c>
      <c r="L12">
        <v>1374</v>
      </c>
      <c r="N12">
        <v>1013</v>
      </c>
      <c r="O12" t="s">
        <v>251</v>
      </c>
      <c r="P12" t="s">
        <v>251</v>
      </c>
      <c r="Q12">
        <v>1</v>
      </c>
      <c r="X12">
        <v>0.06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0.06</v>
      </c>
      <c r="AH12">
        <v>2</v>
      </c>
      <c r="AI12">
        <v>108935153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108935167</v>
      </c>
      <c r="C13">
        <v>108935160</v>
      </c>
      <c r="D13">
        <v>76624295</v>
      </c>
      <c r="E13">
        <v>1</v>
      </c>
      <c r="F13">
        <v>1</v>
      </c>
      <c r="G13">
        <v>1</v>
      </c>
      <c r="H13">
        <v>1</v>
      </c>
      <c r="I13" t="s">
        <v>252</v>
      </c>
      <c r="J13" t="s">
        <v>4</v>
      </c>
      <c r="K13" t="s">
        <v>253</v>
      </c>
      <c r="L13">
        <v>1369</v>
      </c>
      <c r="N13">
        <v>1013</v>
      </c>
      <c r="O13" t="s">
        <v>234</v>
      </c>
      <c r="P13" t="s">
        <v>234</v>
      </c>
      <c r="Q13">
        <v>1</v>
      </c>
      <c r="X13">
        <v>0.79</v>
      </c>
      <c r="Y13">
        <v>0</v>
      </c>
      <c r="Z13">
        <v>0</v>
      </c>
      <c r="AA13">
        <v>0</v>
      </c>
      <c r="AB13">
        <v>9.6199999999999992</v>
      </c>
      <c r="AC13">
        <v>0</v>
      </c>
      <c r="AD13">
        <v>1</v>
      </c>
      <c r="AE13">
        <v>1</v>
      </c>
      <c r="AF13" t="s">
        <v>4</v>
      </c>
      <c r="AG13">
        <v>0.79</v>
      </c>
      <c r="AH13">
        <v>2</v>
      </c>
      <c r="AI13">
        <v>108935161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108935168</v>
      </c>
      <c r="C14">
        <v>108935160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22</v>
      </c>
      <c r="J14" t="s">
        <v>4</v>
      </c>
      <c r="K14" t="s">
        <v>235</v>
      </c>
      <c r="L14">
        <v>608254</v>
      </c>
      <c r="N14">
        <v>1013</v>
      </c>
      <c r="O14" t="s">
        <v>236</v>
      </c>
      <c r="P14" t="s">
        <v>236</v>
      </c>
      <c r="Q14">
        <v>1</v>
      </c>
      <c r="X14">
        <v>0.06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4</v>
      </c>
      <c r="AG14">
        <v>0.06</v>
      </c>
      <c r="AH14">
        <v>2</v>
      </c>
      <c r="AI14">
        <v>108935162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108935169</v>
      </c>
      <c r="C15">
        <v>108935160</v>
      </c>
      <c r="D15">
        <v>76432618</v>
      </c>
      <c r="E15">
        <v>1</v>
      </c>
      <c r="F15">
        <v>1</v>
      </c>
      <c r="G15">
        <v>1</v>
      </c>
      <c r="H15">
        <v>2</v>
      </c>
      <c r="I15" t="s">
        <v>237</v>
      </c>
      <c r="J15" t="s">
        <v>238</v>
      </c>
      <c r="K15" t="s">
        <v>239</v>
      </c>
      <c r="L15">
        <v>1368</v>
      </c>
      <c r="N15">
        <v>1011</v>
      </c>
      <c r="O15" t="s">
        <v>240</v>
      </c>
      <c r="P15" t="s">
        <v>240</v>
      </c>
      <c r="Q15">
        <v>1</v>
      </c>
      <c r="X15">
        <v>0.06</v>
      </c>
      <c r="Y15">
        <v>0</v>
      </c>
      <c r="Z15">
        <v>134.65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4</v>
      </c>
      <c r="AG15">
        <v>0.06</v>
      </c>
      <c r="AH15">
        <v>2</v>
      </c>
      <c r="AI15">
        <v>108935163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108935170</v>
      </c>
      <c r="C16">
        <v>108935160</v>
      </c>
      <c r="D16">
        <v>76434481</v>
      </c>
      <c r="E16">
        <v>1</v>
      </c>
      <c r="F16">
        <v>1</v>
      </c>
      <c r="G16">
        <v>1</v>
      </c>
      <c r="H16">
        <v>2</v>
      </c>
      <c r="I16" t="s">
        <v>241</v>
      </c>
      <c r="J16" t="s">
        <v>242</v>
      </c>
      <c r="K16" t="s">
        <v>243</v>
      </c>
      <c r="L16">
        <v>1368</v>
      </c>
      <c r="N16">
        <v>1011</v>
      </c>
      <c r="O16" t="s">
        <v>240</v>
      </c>
      <c r="P16" t="s">
        <v>240</v>
      </c>
      <c r="Q16">
        <v>1</v>
      </c>
      <c r="X16">
        <v>0.06</v>
      </c>
      <c r="Y16">
        <v>0</v>
      </c>
      <c r="Z16">
        <v>87.17</v>
      </c>
      <c r="AA16">
        <v>11.6</v>
      </c>
      <c r="AB16">
        <v>0</v>
      </c>
      <c r="AC16">
        <v>0</v>
      </c>
      <c r="AD16">
        <v>1</v>
      </c>
      <c r="AE16">
        <v>0</v>
      </c>
      <c r="AF16" t="s">
        <v>4</v>
      </c>
      <c r="AG16">
        <v>0.06</v>
      </c>
      <c r="AH16">
        <v>2</v>
      </c>
      <c r="AI16">
        <v>108935164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108935171</v>
      </c>
      <c r="C17">
        <v>108935160</v>
      </c>
      <c r="D17">
        <v>76423665</v>
      </c>
      <c r="E17">
        <v>1</v>
      </c>
      <c r="F17">
        <v>1</v>
      </c>
      <c r="G17">
        <v>1</v>
      </c>
      <c r="H17">
        <v>3</v>
      </c>
      <c r="I17" t="s">
        <v>254</v>
      </c>
      <c r="J17" t="s">
        <v>255</v>
      </c>
      <c r="K17" t="s">
        <v>256</v>
      </c>
      <c r="L17">
        <v>1358</v>
      </c>
      <c r="N17">
        <v>1010</v>
      </c>
      <c r="O17" t="s">
        <v>257</v>
      </c>
      <c r="P17" t="s">
        <v>257</v>
      </c>
      <c r="Q17">
        <v>10</v>
      </c>
      <c r="X17">
        <v>0.1</v>
      </c>
      <c r="Y17">
        <v>40.9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4</v>
      </c>
      <c r="AG17">
        <v>0.1</v>
      </c>
      <c r="AH17">
        <v>2</v>
      </c>
      <c r="AI17">
        <v>108935165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108935172</v>
      </c>
      <c r="C18">
        <v>108935160</v>
      </c>
      <c r="D18">
        <v>76432106</v>
      </c>
      <c r="E18">
        <v>1</v>
      </c>
      <c r="F18">
        <v>1</v>
      </c>
      <c r="G18">
        <v>1</v>
      </c>
      <c r="H18">
        <v>3</v>
      </c>
      <c r="I18" t="s">
        <v>248</v>
      </c>
      <c r="J18" t="s">
        <v>249</v>
      </c>
      <c r="K18" t="s">
        <v>250</v>
      </c>
      <c r="L18">
        <v>1374</v>
      </c>
      <c r="N18">
        <v>1013</v>
      </c>
      <c r="O18" t="s">
        <v>251</v>
      </c>
      <c r="P18" t="s">
        <v>251</v>
      </c>
      <c r="Q18">
        <v>1</v>
      </c>
      <c r="X18">
        <v>0.15</v>
      </c>
      <c r="Y18">
        <v>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0.15</v>
      </c>
      <c r="AH18">
        <v>2</v>
      </c>
      <c r="AI18">
        <v>108935166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108935167</v>
      </c>
      <c r="C19">
        <v>108935160</v>
      </c>
      <c r="D19">
        <v>76624295</v>
      </c>
      <c r="E19">
        <v>1</v>
      </c>
      <c r="F19">
        <v>1</v>
      </c>
      <c r="G19">
        <v>1</v>
      </c>
      <c r="H19">
        <v>1</v>
      </c>
      <c r="I19" t="s">
        <v>252</v>
      </c>
      <c r="J19" t="s">
        <v>4</v>
      </c>
      <c r="K19" t="s">
        <v>253</v>
      </c>
      <c r="L19">
        <v>1369</v>
      </c>
      <c r="N19">
        <v>1013</v>
      </c>
      <c r="O19" t="s">
        <v>234</v>
      </c>
      <c r="P19" t="s">
        <v>234</v>
      </c>
      <c r="Q19">
        <v>1</v>
      </c>
      <c r="X19">
        <v>0.79</v>
      </c>
      <c r="Y19">
        <v>0</v>
      </c>
      <c r="Z19">
        <v>0</v>
      </c>
      <c r="AA19">
        <v>0</v>
      </c>
      <c r="AB19">
        <v>9.6199999999999992</v>
      </c>
      <c r="AC19">
        <v>0</v>
      </c>
      <c r="AD19">
        <v>1</v>
      </c>
      <c r="AE19">
        <v>1</v>
      </c>
      <c r="AF19" t="s">
        <v>4</v>
      </c>
      <c r="AG19">
        <v>0.79</v>
      </c>
      <c r="AH19">
        <v>2</v>
      </c>
      <c r="AI19">
        <v>108935161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108935168</v>
      </c>
      <c r="C20">
        <v>108935160</v>
      </c>
      <c r="D20">
        <v>121548</v>
      </c>
      <c r="E20">
        <v>1</v>
      </c>
      <c r="F20">
        <v>1</v>
      </c>
      <c r="G20">
        <v>1</v>
      </c>
      <c r="H20">
        <v>1</v>
      </c>
      <c r="I20" t="s">
        <v>22</v>
      </c>
      <c r="J20" t="s">
        <v>4</v>
      </c>
      <c r="K20" t="s">
        <v>235</v>
      </c>
      <c r="L20">
        <v>608254</v>
      </c>
      <c r="N20">
        <v>1013</v>
      </c>
      <c r="O20" t="s">
        <v>236</v>
      </c>
      <c r="P20" t="s">
        <v>236</v>
      </c>
      <c r="Q20">
        <v>1</v>
      </c>
      <c r="X20">
        <v>0.06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4</v>
      </c>
      <c r="AG20">
        <v>0.06</v>
      </c>
      <c r="AH20">
        <v>2</v>
      </c>
      <c r="AI20">
        <v>108935162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108935169</v>
      </c>
      <c r="C21">
        <v>108935160</v>
      </c>
      <c r="D21">
        <v>76432618</v>
      </c>
      <c r="E21">
        <v>1</v>
      </c>
      <c r="F21">
        <v>1</v>
      </c>
      <c r="G21">
        <v>1</v>
      </c>
      <c r="H21">
        <v>2</v>
      </c>
      <c r="I21" t="s">
        <v>237</v>
      </c>
      <c r="J21" t="s">
        <v>238</v>
      </c>
      <c r="K21" t="s">
        <v>239</v>
      </c>
      <c r="L21">
        <v>1368</v>
      </c>
      <c r="N21">
        <v>1011</v>
      </c>
      <c r="O21" t="s">
        <v>240</v>
      </c>
      <c r="P21" t="s">
        <v>240</v>
      </c>
      <c r="Q21">
        <v>1</v>
      </c>
      <c r="X21">
        <v>0.06</v>
      </c>
      <c r="Y21">
        <v>0</v>
      </c>
      <c r="Z21">
        <v>134.65</v>
      </c>
      <c r="AA21">
        <v>13.5</v>
      </c>
      <c r="AB21">
        <v>0</v>
      </c>
      <c r="AC21">
        <v>0</v>
      </c>
      <c r="AD21">
        <v>1</v>
      </c>
      <c r="AE21">
        <v>0</v>
      </c>
      <c r="AF21" t="s">
        <v>4</v>
      </c>
      <c r="AG21">
        <v>0.06</v>
      </c>
      <c r="AH21">
        <v>2</v>
      </c>
      <c r="AI21">
        <v>108935163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108935170</v>
      </c>
      <c r="C22">
        <v>108935160</v>
      </c>
      <c r="D22">
        <v>76434481</v>
      </c>
      <c r="E22">
        <v>1</v>
      </c>
      <c r="F22">
        <v>1</v>
      </c>
      <c r="G22">
        <v>1</v>
      </c>
      <c r="H22">
        <v>2</v>
      </c>
      <c r="I22" t="s">
        <v>241</v>
      </c>
      <c r="J22" t="s">
        <v>242</v>
      </c>
      <c r="K22" t="s">
        <v>243</v>
      </c>
      <c r="L22">
        <v>1368</v>
      </c>
      <c r="N22">
        <v>1011</v>
      </c>
      <c r="O22" t="s">
        <v>240</v>
      </c>
      <c r="P22" t="s">
        <v>240</v>
      </c>
      <c r="Q22">
        <v>1</v>
      </c>
      <c r="X22">
        <v>0.06</v>
      </c>
      <c r="Y22">
        <v>0</v>
      </c>
      <c r="Z22">
        <v>87.17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4</v>
      </c>
      <c r="AG22">
        <v>0.06</v>
      </c>
      <c r="AH22">
        <v>2</v>
      </c>
      <c r="AI22">
        <v>108935164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108935171</v>
      </c>
      <c r="C23">
        <v>108935160</v>
      </c>
      <c r="D23">
        <v>76423665</v>
      </c>
      <c r="E23">
        <v>1</v>
      </c>
      <c r="F23">
        <v>1</v>
      </c>
      <c r="G23">
        <v>1</v>
      </c>
      <c r="H23">
        <v>3</v>
      </c>
      <c r="I23" t="s">
        <v>254</v>
      </c>
      <c r="J23" t="s">
        <v>255</v>
      </c>
      <c r="K23" t="s">
        <v>256</v>
      </c>
      <c r="L23">
        <v>1358</v>
      </c>
      <c r="N23">
        <v>1010</v>
      </c>
      <c r="O23" t="s">
        <v>257</v>
      </c>
      <c r="P23" t="s">
        <v>257</v>
      </c>
      <c r="Q23">
        <v>10</v>
      </c>
      <c r="X23">
        <v>0.1</v>
      </c>
      <c r="Y23">
        <v>40.9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4</v>
      </c>
      <c r="AG23">
        <v>0.1</v>
      </c>
      <c r="AH23">
        <v>2</v>
      </c>
      <c r="AI23">
        <v>108935165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108935172</v>
      </c>
      <c r="C24">
        <v>108935160</v>
      </c>
      <c r="D24">
        <v>76432106</v>
      </c>
      <c r="E24">
        <v>1</v>
      </c>
      <c r="F24">
        <v>1</v>
      </c>
      <c r="G24">
        <v>1</v>
      </c>
      <c r="H24">
        <v>3</v>
      </c>
      <c r="I24" t="s">
        <v>248</v>
      </c>
      <c r="J24" t="s">
        <v>249</v>
      </c>
      <c r="K24" t="s">
        <v>250</v>
      </c>
      <c r="L24">
        <v>1374</v>
      </c>
      <c r="N24">
        <v>1013</v>
      </c>
      <c r="O24" t="s">
        <v>251</v>
      </c>
      <c r="P24" t="s">
        <v>251</v>
      </c>
      <c r="Q24">
        <v>1</v>
      </c>
      <c r="X24">
        <v>0.15</v>
      </c>
      <c r="Y24">
        <v>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0.15</v>
      </c>
      <c r="AH24">
        <v>2</v>
      </c>
      <c r="AI24">
        <v>108935166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108935198</v>
      </c>
      <c r="C25">
        <v>108935173</v>
      </c>
      <c r="D25">
        <v>76622840</v>
      </c>
      <c r="E25">
        <v>1</v>
      </c>
      <c r="F25">
        <v>1</v>
      </c>
      <c r="G25">
        <v>1</v>
      </c>
      <c r="H25">
        <v>1</v>
      </c>
      <c r="I25" t="s">
        <v>258</v>
      </c>
      <c r="J25" t="s">
        <v>4</v>
      </c>
      <c r="K25" t="s">
        <v>259</v>
      </c>
      <c r="L25">
        <v>1369</v>
      </c>
      <c r="N25">
        <v>1013</v>
      </c>
      <c r="O25" t="s">
        <v>234</v>
      </c>
      <c r="P25" t="s">
        <v>234</v>
      </c>
      <c r="Q25">
        <v>1</v>
      </c>
      <c r="X25">
        <v>1.56</v>
      </c>
      <c r="Y25">
        <v>0</v>
      </c>
      <c r="Z25">
        <v>0</v>
      </c>
      <c r="AA25">
        <v>0</v>
      </c>
      <c r="AB25">
        <v>9.51</v>
      </c>
      <c r="AC25">
        <v>0</v>
      </c>
      <c r="AD25">
        <v>1</v>
      </c>
      <c r="AE25">
        <v>1</v>
      </c>
      <c r="AF25" t="s">
        <v>4</v>
      </c>
      <c r="AG25">
        <v>1.56</v>
      </c>
      <c r="AH25">
        <v>2</v>
      </c>
      <c r="AI25">
        <v>108935174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108935199</v>
      </c>
      <c r="C26">
        <v>108935173</v>
      </c>
      <c r="D26">
        <v>76432833</v>
      </c>
      <c r="E26">
        <v>1</v>
      </c>
      <c r="F26">
        <v>1</v>
      </c>
      <c r="G26">
        <v>1</v>
      </c>
      <c r="H26">
        <v>2</v>
      </c>
      <c r="I26" t="s">
        <v>260</v>
      </c>
      <c r="J26" t="s">
        <v>261</v>
      </c>
      <c r="K26" t="s">
        <v>262</v>
      </c>
      <c r="L26">
        <v>1368</v>
      </c>
      <c r="N26">
        <v>1011</v>
      </c>
      <c r="O26" t="s">
        <v>240</v>
      </c>
      <c r="P26" t="s">
        <v>240</v>
      </c>
      <c r="Q26">
        <v>1</v>
      </c>
      <c r="X26">
        <v>0.13</v>
      </c>
      <c r="Y26">
        <v>0</v>
      </c>
      <c r="Z26">
        <v>8.1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4</v>
      </c>
      <c r="AG26">
        <v>0.13</v>
      </c>
      <c r="AH26">
        <v>2</v>
      </c>
      <c r="AI26">
        <v>108935175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108935200</v>
      </c>
      <c r="C27">
        <v>108935173</v>
      </c>
      <c r="D27">
        <v>76434152</v>
      </c>
      <c r="E27">
        <v>1</v>
      </c>
      <c r="F27">
        <v>1</v>
      </c>
      <c r="G27">
        <v>1</v>
      </c>
      <c r="H27">
        <v>2</v>
      </c>
      <c r="I27" t="s">
        <v>263</v>
      </c>
      <c r="J27" t="s">
        <v>264</v>
      </c>
      <c r="K27" t="s">
        <v>265</v>
      </c>
      <c r="L27">
        <v>1368</v>
      </c>
      <c r="N27">
        <v>1011</v>
      </c>
      <c r="O27" t="s">
        <v>240</v>
      </c>
      <c r="P27" t="s">
        <v>240</v>
      </c>
      <c r="Q27">
        <v>1</v>
      </c>
      <c r="X27">
        <v>0.04</v>
      </c>
      <c r="Y27">
        <v>0</v>
      </c>
      <c r="Z27">
        <v>1.95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</v>
      </c>
      <c r="AG27">
        <v>0.04</v>
      </c>
      <c r="AH27">
        <v>2</v>
      </c>
      <c r="AI27">
        <v>108935176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108935201</v>
      </c>
      <c r="C28">
        <v>108935173</v>
      </c>
      <c r="D28">
        <v>76369934</v>
      </c>
      <c r="E28">
        <v>1</v>
      </c>
      <c r="F28">
        <v>1</v>
      </c>
      <c r="G28">
        <v>1</v>
      </c>
      <c r="H28">
        <v>3</v>
      </c>
      <c r="I28" t="s">
        <v>266</v>
      </c>
      <c r="J28" t="s">
        <v>267</v>
      </c>
      <c r="K28" t="s">
        <v>268</v>
      </c>
      <c r="L28">
        <v>1346</v>
      </c>
      <c r="N28">
        <v>1009</v>
      </c>
      <c r="O28" t="s">
        <v>269</v>
      </c>
      <c r="P28" t="s">
        <v>269</v>
      </c>
      <c r="Q28">
        <v>1</v>
      </c>
      <c r="X28">
        <v>6.0000000000000001E-3</v>
      </c>
      <c r="Y28">
        <v>35.630000000000003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</v>
      </c>
      <c r="AG28">
        <v>6.0000000000000001E-3</v>
      </c>
      <c r="AH28">
        <v>2</v>
      </c>
      <c r="AI28">
        <v>108935177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108935202</v>
      </c>
      <c r="C29">
        <v>108935173</v>
      </c>
      <c r="D29">
        <v>76370161</v>
      </c>
      <c r="E29">
        <v>1</v>
      </c>
      <c r="F29">
        <v>1</v>
      </c>
      <c r="G29">
        <v>1</v>
      </c>
      <c r="H29">
        <v>3</v>
      </c>
      <c r="I29" t="s">
        <v>270</v>
      </c>
      <c r="J29" t="s">
        <v>271</v>
      </c>
      <c r="K29" t="s">
        <v>272</v>
      </c>
      <c r="L29">
        <v>1346</v>
      </c>
      <c r="N29">
        <v>1009</v>
      </c>
      <c r="O29" t="s">
        <v>269</v>
      </c>
      <c r="P29" t="s">
        <v>269</v>
      </c>
      <c r="Q29">
        <v>1</v>
      </c>
      <c r="X29">
        <v>7.0000000000000007E-2</v>
      </c>
      <c r="Y29">
        <v>14.31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4</v>
      </c>
      <c r="AG29">
        <v>7.0000000000000007E-2</v>
      </c>
      <c r="AH29">
        <v>2</v>
      </c>
      <c r="AI29">
        <v>108935178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108935203</v>
      </c>
      <c r="C30">
        <v>108935173</v>
      </c>
      <c r="D30">
        <v>76370189</v>
      </c>
      <c r="E30">
        <v>1</v>
      </c>
      <c r="F30">
        <v>1</v>
      </c>
      <c r="G30">
        <v>1</v>
      </c>
      <c r="H30">
        <v>3</v>
      </c>
      <c r="I30" t="s">
        <v>273</v>
      </c>
      <c r="J30" t="s">
        <v>274</v>
      </c>
      <c r="K30" t="s">
        <v>275</v>
      </c>
      <c r="L30">
        <v>1346</v>
      </c>
      <c r="N30">
        <v>1009</v>
      </c>
      <c r="O30" t="s">
        <v>269</v>
      </c>
      <c r="P30" t="s">
        <v>269</v>
      </c>
      <c r="Q30">
        <v>1</v>
      </c>
      <c r="X30">
        <v>1E-3</v>
      </c>
      <c r="Y30">
        <v>18.899999999999999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4</v>
      </c>
      <c r="AG30">
        <v>1E-3</v>
      </c>
      <c r="AH30">
        <v>2</v>
      </c>
      <c r="AI30">
        <v>108935179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108935189</v>
      </c>
      <c r="C31">
        <v>108935173</v>
      </c>
      <c r="D31">
        <v>76370199</v>
      </c>
      <c r="E31">
        <v>1</v>
      </c>
      <c r="F31">
        <v>1</v>
      </c>
      <c r="G31">
        <v>1</v>
      </c>
      <c r="H31">
        <v>3</v>
      </c>
      <c r="I31" t="s">
        <v>276</v>
      </c>
      <c r="J31" t="s">
        <v>277</v>
      </c>
      <c r="K31" t="s">
        <v>278</v>
      </c>
      <c r="L31">
        <v>1346</v>
      </c>
      <c r="N31">
        <v>1009</v>
      </c>
      <c r="O31" t="s">
        <v>269</v>
      </c>
      <c r="P31" t="s">
        <v>269</v>
      </c>
      <c r="Q31">
        <v>1</v>
      </c>
      <c r="X31">
        <v>4.9000000000000002E-2</v>
      </c>
      <c r="Y31">
        <v>9.0399999999999991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4</v>
      </c>
      <c r="AG31">
        <v>4.9000000000000002E-2</v>
      </c>
      <c r="AH31">
        <v>2</v>
      </c>
      <c r="AI31">
        <v>108935180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108935190</v>
      </c>
      <c r="C32">
        <v>108935173</v>
      </c>
      <c r="D32">
        <v>76370338</v>
      </c>
      <c r="E32">
        <v>1</v>
      </c>
      <c r="F32">
        <v>1</v>
      </c>
      <c r="G32">
        <v>1</v>
      </c>
      <c r="H32">
        <v>3</v>
      </c>
      <c r="I32" t="s">
        <v>279</v>
      </c>
      <c r="J32" t="s">
        <v>280</v>
      </c>
      <c r="K32" t="s">
        <v>281</v>
      </c>
      <c r="L32">
        <v>1346</v>
      </c>
      <c r="N32">
        <v>1009</v>
      </c>
      <c r="O32" t="s">
        <v>269</v>
      </c>
      <c r="P32" t="s">
        <v>269</v>
      </c>
      <c r="Q32">
        <v>1</v>
      </c>
      <c r="X32">
        <v>3.5999999999999997E-2</v>
      </c>
      <c r="Y32">
        <v>28.67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3.5999999999999997E-2</v>
      </c>
      <c r="AH32">
        <v>2</v>
      </c>
      <c r="AI32">
        <v>108935181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108935191</v>
      </c>
      <c r="C33">
        <v>108935173</v>
      </c>
      <c r="D33">
        <v>76370537</v>
      </c>
      <c r="E33">
        <v>1</v>
      </c>
      <c r="F33">
        <v>1</v>
      </c>
      <c r="G33">
        <v>1</v>
      </c>
      <c r="H33">
        <v>3</v>
      </c>
      <c r="I33" t="s">
        <v>282</v>
      </c>
      <c r="J33" t="s">
        <v>283</v>
      </c>
      <c r="K33" t="s">
        <v>284</v>
      </c>
      <c r="L33">
        <v>1346</v>
      </c>
      <c r="N33">
        <v>1009</v>
      </c>
      <c r="O33" t="s">
        <v>269</v>
      </c>
      <c r="P33" t="s">
        <v>269</v>
      </c>
      <c r="Q33">
        <v>1</v>
      </c>
      <c r="X33">
        <v>1E-3</v>
      </c>
      <c r="Y33">
        <v>133.05000000000001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4</v>
      </c>
      <c r="AG33">
        <v>1E-3</v>
      </c>
      <c r="AH33">
        <v>2</v>
      </c>
      <c r="AI33">
        <v>108935182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108935192</v>
      </c>
      <c r="C34">
        <v>108935173</v>
      </c>
      <c r="D34">
        <v>76370642</v>
      </c>
      <c r="E34">
        <v>1</v>
      </c>
      <c r="F34">
        <v>1</v>
      </c>
      <c r="G34">
        <v>1</v>
      </c>
      <c r="H34">
        <v>3</v>
      </c>
      <c r="I34" t="s">
        <v>285</v>
      </c>
      <c r="J34" t="s">
        <v>286</v>
      </c>
      <c r="K34" t="s">
        <v>287</v>
      </c>
      <c r="L34">
        <v>1346</v>
      </c>
      <c r="N34">
        <v>1009</v>
      </c>
      <c r="O34" t="s">
        <v>269</v>
      </c>
      <c r="P34" t="s">
        <v>269</v>
      </c>
      <c r="Q34">
        <v>1</v>
      </c>
      <c r="X34">
        <v>1.2E-2</v>
      </c>
      <c r="Y34">
        <v>30.5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4</v>
      </c>
      <c r="AG34">
        <v>1.2E-2</v>
      </c>
      <c r="AH34">
        <v>2</v>
      </c>
      <c r="AI34">
        <v>108935183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108935193</v>
      </c>
      <c r="C35">
        <v>108935173</v>
      </c>
      <c r="D35">
        <v>76371793</v>
      </c>
      <c r="E35">
        <v>1</v>
      </c>
      <c r="F35">
        <v>1</v>
      </c>
      <c r="G35">
        <v>1</v>
      </c>
      <c r="H35">
        <v>3</v>
      </c>
      <c r="I35" t="s">
        <v>288</v>
      </c>
      <c r="J35" t="s">
        <v>289</v>
      </c>
      <c r="K35" t="s">
        <v>290</v>
      </c>
      <c r="L35">
        <v>1355</v>
      </c>
      <c r="N35">
        <v>1010</v>
      </c>
      <c r="O35" t="s">
        <v>135</v>
      </c>
      <c r="P35" t="s">
        <v>135</v>
      </c>
      <c r="Q35">
        <v>100</v>
      </c>
      <c r="X35">
        <v>1.4E-2</v>
      </c>
      <c r="Y35">
        <v>86.24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4</v>
      </c>
      <c r="AG35">
        <v>1.4E-2</v>
      </c>
      <c r="AH35">
        <v>2</v>
      </c>
      <c r="AI35">
        <v>108935184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108935194</v>
      </c>
      <c r="C36">
        <v>108935173</v>
      </c>
      <c r="D36">
        <v>76389004</v>
      </c>
      <c r="E36">
        <v>1</v>
      </c>
      <c r="F36">
        <v>1</v>
      </c>
      <c r="G36">
        <v>1</v>
      </c>
      <c r="H36">
        <v>3</v>
      </c>
      <c r="I36" t="s">
        <v>291</v>
      </c>
      <c r="J36" t="s">
        <v>292</v>
      </c>
      <c r="K36" t="s">
        <v>293</v>
      </c>
      <c r="L36">
        <v>1348</v>
      </c>
      <c r="N36">
        <v>1009</v>
      </c>
      <c r="O36" t="s">
        <v>247</v>
      </c>
      <c r="P36" t="s">
        <v>247</v>
      </c>
      <c r="Q36">
        <v>1000</v>
      </c>
      <c r="X36">
        <v>1E-3</v>
      </c>
      <c r="Y36">
        <v>11534.49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4</v>
      </c>
      <c r="AG36">
        <v>1E-3</v>
      </c>
      <c r="AH36">
        <v>2</v>
      </c>
      <c r="AI36">
        <v>108935185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ROW(Source!A32)</f>
        <v>32</v>
      </c>
      <c r="B37">
        <v>108935195</v>
      </c>
      <c r="C37">
        <v>108935173</v>
      </c>
      <c r="D37">
        <v>76423665</v>
      </c>
      <c r="E37">
        <v>1</v>
      </c>
      <c r="F37">
        <v>1</v>
      </c>
      <c r="G37">
        <v>1</v>
      </c>
      <c r="H37">
        <v>3</v>
      </c>
      <c r="I37" t="s">
        <v>254</v>
      </c>
      <c r="J37" t="s">
        <v>255</v>
      </c>
      <c r="K37" t="s">
        <v>256</v>
      </c>
      <c r="L37">
        <v>1358</v>
      </c>
      <c r="N37">
        <v>1010</v>
      </c>
      <c r="O37" t="s">
        <v>257</v>
      </c>
      <c r="P37" t="s">
        <v>257</v>
      </c>
      <c r="Q37">
        <v>10</v>
      </c>
      <c r="X37">
        <v>0.1</v>
      </c>
      <c r="Y37">
        <v>40.9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</v>
      </c>
      <c r="AG37">
        <v>0.1</v>
      </c>
      <c r="AH37">
        <v>2</v>
      </c>
      <c r="AI37">
        <v>108935186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108935196</v>
      </c>
      <c r="C38">
        <v>108935173</v>
      </c>
      <c r="D38">
        <v>76424762</v>
      </c>
      <c r="E38">
        <v>1</v>
      </c>
      <c r="F38">
        <v>1</v>
      </c>
      <c r="G38">
        <v>1</v>
      </c>
      <c r="H38">
        <v>3</v>
      </c>
      <c r="I38" t="s">
        <v>294</v>
      </c>
      <c r="J38" t="s">
        <v>295</v>
      </c>
      <c r="K38" t="s">
        <v>296</v>
      </c>
      <c r="L38">
        <v>1346</v>
      </c>
      <c r="N38">
        <v>1009</v>
      </c>
      <c r="O38" t="s">
        <v>269</v>
      </c>
      <c r="P38" t="s">
        <v>269</v>
      </c>
      <c r="Q38">
        <v>1</v>
      </c>
      <c r="X38">
        <v>6.0000000000000001E-3</v>
      </c>
      <c r="Y38">
        <v>30.6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</v>
      </c>
      <c r="AG38">
        <v>6.0000000000000001E-3</v>
      </c>
      <c r="AH38">
        <v>2</v>
      </c>
      <c r="AI38">
        <v>108935187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108935197</v>
      </c>
      <c r="C39">
        <v>108935173</v>
      </c>
      <c r="D39">
        <v>76432106</v>
      </c>
      <c r="E39">
        <v>1</v>
      </c>
      <c r="F39">
        <v>1</v>
      </c>
      <c r="G39">
        <v>1</v>
      </c>
      <c r="H39">
        <v>3</v>
      </c>
      <c r="I39" t="s">
        <v>248</v>
      </c>
      <c r="J39" t="s">
        <v>249</v>
      </c>
      <c r="K39" t="s">
        <v>250</v>
      </c>
      <c r="L39">
        <v>1374</v>
      </c>
      <c r="N39">
        <v>1013</v>
      </c>
      <c r="O39" t="s">
        <v>251</v>
      </c>
      <c r="P39" t="s">
        <v>251</v>
      </c>
      <c r="Q39">
        <v>1</v>
      </c>
      <c r="X39">
        <v>0.3</v>
      </c>
      <c r="Y39">
        <v>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4</v>
      </c>
      <c r="AG39">
        <v>0.3</v>
      </c>
      <c r="AH39">
        <v>2</v>
      </c>
      <c r="AI39">
        <v>108935188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ROW(Source!A33)</f>
        <v>33</v>
      </c>
      <c r="B40">
        <v>108935198</v>
      </c>
      <c r="C40">
        <v>108935173</v>
      </c>
      <c r="D40">
        <v>76622840</v>
      </c>
      <c r="E40">
        <v>1</v>
      </c>
      <c r="F40">
        <v>1</v>
      </c>
      <c r="G40">
        <v>1</v>
      </c>
      <c r="H40">
        <v>1</v>
      </c>
      <c r="I40" t="s">
        <v>258</v>
      </c>
      <c r="J40" t="s">
        <v>4</v>
      </c>
      <c r="K40" t="s">
        <v>259</v>
      </c>
      <c r="L40">
        <v>1369</v>
      </c>
      <c r="N40">
        <v>1013</v>
      </c>
      <c r="O40" t="s">
        <v>234</v>
      </c>
      <c r="P40" t="s">
        <v>234</v>
      </c>
      <c r="Q40">
        <v>1</v>
      </c>
      <c r="X40">
        <v>1.56</v>
      </c>
      <c r="Y40">
        <v>0</v>
      </c>
      <c r="Z40">
        <v>0</v>
      </c>
      <c r="AA40">
        <v>0</v>
      </c>
      <c r="AB40">
        <v>9.51</v>
      </c>
      <c r="AC40">
        <v>0</v>
      </c>
      <c r="AD40">
        <v>1</v>
      </c>
      <c r="AE40">
        <v>1</v>
      </c>
      <c r="AF40" t="s">
        <v>4</v>
      </c>
      <c r="AG40">
        <v>1.56</v>
      </c>
      <c r="AH40">
        <v>2</v>
      </c>
      <c r="AI40">
        <v>108935174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ROW(Source!A33)</f>
        <v>33</v>
      </c>
      <c r="B41">
        <v>108935199</v>
      </c>
      <c r="C41">
        <v>108935173</v>
      </c>
      <c r="D41">
        <v>76432833</v>
      </c>
      <c r="E41">
        <v>1</v>
      </c>
      <c r="F41">
        <v>1</v>
      </c>
      <c r="G41">
        <v>1</v>
      </c>
      <c r="H41">
        <v>2</v>
      </c>
      <c r="I41" t="s">
        <v>260</v>
      </c>
      <c r="J41" t="s">
        <v>261</v>
      </c>
      <c r="K41" t="s">
        <v>262</v>
      </c>
      <c r="L41">
        <v>1368</v>
      </c>
      <c r="N41">
        <v>1011</v>
      </c>
      <c r="O41" t="s">
        <v>240</v>
      </c>
      <c r="P41" t="s">
        <v>240</v>
      </c>
      <c r="Q41">
        <v>1</v>
      </c>
      <c r="X41">
        <v>0.13</v>
      </c>
      <c r="Y41">
        <v>0</v>
      </c>
      <c r="Z41">
        <v>8.1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4</v>
      </c>
      <c r="AG41">
        <v>0.13</v>
      </c>
      <c r="AH41">
        <v>2</v>
      </c>
      <c r="AI41">
        <v>108935175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ROW(Source!A33)</f>
        <v>33</v>
      </c>
      <c r="B42">
        <v>108935200</v>
      </c>
      <c r="C42">
        <v>108935173</v>
      </c>
      <c r="D42">
        <v>76434152</v>
      </c>
      <c r="E42">
        <v>1</v>
      </c>
      <c r="F42">
        <v>1</v>
      </c>
      <c r="G42">
        <v>1</v>
      </c>
      <c r="H42">
        <v>2</v>
      </c>
      <c r="I42" t="s">
        <v>263</v>
      </c>
      <c r="J42" t="s">
        <v>264</v>
      </c>
      <c r="K42" t="s">
        <v>265</v>
      </c>
      <c r="L42">
        <v>1368</v>
      </c>
      <c r="N42">
        <v>1011</v>
      </c>
      <c r="O42" t="s">
        <v>240</v>
      </c>
      <c r="P42" t="s">
        <v>240</v>
      </c>
      <c r="Q42">
        <v>1</v>
      </c>
      <c r="X42">
        <v>0.04</v>
      </c>
      <c r="Y42">
        <v>0</v>
      </c>
      <c r="Z42">
        <v>1.95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4</v>
      </c>
      <c r="AG42">
        <v>0.04</v>
      </c>
      <c r="AH42">
        <v>2</v>
      </c>
      <c r="AI42">
        <v>108935176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ROW(Source!A33)</f>
        <v>33</v>
      </c>
      <c r="B43">
        <v>108935201</v>
      </c>
      <c r="C43">
        <v>108935173</v>
      </c>
      <c r="D43">
        <v>76369934</v>
      </c>
      <c r="E43">
        <v>1</v>
      </c>
      <c r="F43">
        <v>1</v>
      </c>
      <c r="G43">
        <v>1</v>
      </c>
      <c r="H43">
        <v>3</v>
      </c>
      <c r="I43" t="s">
        <v>266</v>
      </c>
      <c r="J43" t="s">
        <v>267</v>
      </c>
      <c r="K43" t="s">
        <v>268</v>
      </c>
      <c r="L43">
        <v>1346</v>
      </c>
      <c r="N43">
        <v>1009</v>
      </c>
      <c r="O43" t="s">
        <v>269</v>
      </c>
      <c r="P43" t="s">
        <v>269</v>
      </c>
      <c r="Q43">
        <v>1</v>
      </c>
      <c r="X43">
        <v>6.0000000000000001E-3</v>
      </c>
      <c r="Y43">
        <v>35.630000000000003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</v>
      </c>
      <c r="AG43">
        <v>6.0000000000000001E-3</v>
      </c>
      <c r="AH43">
        <v>2</v>
      </c>
      <c r="AI43">
        <v>108935177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ROW(Source!A33)</f>
        <v>33</v>
      </c>
      <c r="B44">
        <v>108935202</v>
      </c>
      <c r="C44">
        <v>108935173</v>
      </c>
      <c r="D44">
        <v>76370161</v>
      </c>
      <c r="E44">
        <v>1</v>
      </c>
      <c r="F44">
        <v>1</v>
      </c>
      <c r="G44">
        <v>1</v>
      </c>
      <c r="H44">
        <v>3</v>
      </c>
      <c r="I44" t="s">
        <v>270</v>
      </c>
      <c r="J44" t="s">
        <v>271</v>
      </c>
      <c r="K44" t="s">
        <v>272</v>
      </c>
      <c r="L44">
        <v>1346</v>
      </c>
      <c r="N44">
        <v>1009</v>
      </c>
      <c r="O44" t="s">
        <v>269</v>
      </c>
      <c r="P44" t="s">
        <v>269</v>
      </c>
      <c r="Q44">
        <v>1</v>
      </c>
      <c r="X44">
        <v>7.0000000000000007E-2</v>
      </c>
      <c r="Y44">
        <v>14.31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4</v>
      </c>
      <c r="AG44">
        <v>7.0000000000000007E-2</v>
      </c>
      <c r="AH44">
        <v>2</v>
      </c>
      <c r="AI44">
        <v>108935178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ROW(Source!A33)</f>
        <v>33</v>
      </c>
      <c r="B45">
        <v>108935203</v>
      </c>
      <c r="C45">
        <v>108935173</v>
      </c>
      <c r="D45">
        <v>76370189</v>
      </c>
      <c r="E45">
        <v>1</v>
      </c>
      <c r="F45">
        <v>1</v>
      </c>
      <c r="G45">
        <v>1</v>
      </c>
      <c r="H45">
        <v>3</v>
      </c>
      <c r="I45" t="s">
        <v>273</v>
      </c>
      <c r="J45" t="s">
        <v>274</v>
      </c>
      <c r="K45" t="s">
        <v>275</v>
      </c>
      <c r="L45">
        <v>1346</v>
      </c>
      <c r="N45">
        <v>1009</v>
      </c>
      <c r="O45" t="s">
        <v>269</v>
      </c>
      <c r="P45" t="s">
        <v>269</v>
      </c>
      <c r="Q45">
        <v>1</v>
      </c>
      <c r="X45">
        <v>1E-3</v>
      </c>
      <c r="Y45">
        <v>18.899999999999999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4</v>
      </c>
      <c r="AG45">
        <v>1E-3</v>
      </c>
      <c r="AH45">
        <v>2</v>
      </c>
      <c r="AI45">
        <v>108935179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ROW(Source!A33)</f>
        <v>33</v>
      </c>
      <c r="B46">
        <v>108935189</v>
      </c>
      <c r="C46">
        <v>108935173</v>
      </c>
      <c r="D46">
        <v>76370199</v>
      </c>
      <c r="E46">
        <v>1</v>
      </c>
      <c r="F46">
        <v>1</v>
      </c>
      <c r="G46">
        <v>1</v>
      </c>
      <c r="H46">
        <v>3</v>
      </c>
      <c r="I46" t="s">
        <v>276</v>
      </c>
      <c r="J46" t="s">
        <v>277</v>
      </c>
      <c r="K46" t="s">
        <v>278</v>
      </c>
      <c r="L46">
        <v>1346</v>
      </c>
      <c r="N46">
        <v>1009</v>
      </c>
      <c r="O46" t="s">
        <v>269</v>
      </c>
      <c r="P46" t="s">
        <v>269</v>
      </c>
      <c r="Q46">
        <v>1</v>
      </c>
      <c r="X46">
        <v>4.9000000000000002E-2</v>
      </c>
      <c r="Y46">
        <v>9.0399999999999991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4</v>
      </c>
      <c r="AG46">
        <v>4.9000000000000002E-2</v>
      </c>
      <c r="AH46">
        <v>2</v>
      </c>
      <c r="AI46">
        <v>108935180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ROW(Source!A33)</f>
        <v>33</v>
      </c>
      <c r="B47">
        <v>108935190</v>
      </c>
      <c r="C47">
        <v>108935173</v>
      </c>
      <c r="D47">
        <v>76370338</v>
      </c>
      <c r="E47">
        <v>1</v>
      </c>
      <c r="F47">
        <v>1</v>
      </c>
      <c r="G47">
        <v>1</v>
      </c>
      <c r="H47">
        <v>3</v>
      </c>
      <c r="I47" t="s">
        <v>279</v>
      </c>
      <c r="J47" t="s">
        <v>280</v>
      </c>
      <c r="K47" t="s">
        <v>281</v>
      </c>
      <c r="L47">
        <v>1346</v>
      </c>
      <c r="N47">
        <v>1009</v>
      </c>
      <c r="O47" t="s">
        <v>269</v>
      </c>
      <c r="P47" t="s">
        <v>269</v>
      </c>
      <c r="Q47">
        <v>1</v>
      </c>
      <c r="X47">
        <v>3.5999999999999997E-2</v>
      </c>
      <c r="Y47">
        <v>28.67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4</v>
      </c>
      <c r="AG47">
        <v>3.5999999999999997E-2</v>
      </c>
      <c r="AH47">
        <v>2</v>
      </c>
      <c r="AI47">
        <v>108935181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ROW(Source!A33)</f>
        <v>33</v>
      </c>
      <c r="B48">
        <v>108935191</v>
      </c>
      <c r="C48">
        <v>108935173</v>
      </c>
      <c r="D48">
        <v>76370537</v>
      </c>
      <c r="E48">
        <v>1</v>
      </c>
      <c r="F48">
        <v>1</v>
      </c>
      <c r="G48">
        <v>1</v>
      </c>
      <c r="H48">
        <v>3</v>
      </c>
      <c r="I48" t="s">
        <v>282</v>
      </c>
      <c r="J48" t="s">
        <v>283</v>
      </c>
      <c r="K48" t="s">
        <v>284</v>
      </c>
      <c r="L48">
        <v>1346</v>
      </c>
      <c r="N48">
        <v>1009</v>
      </c>
      <c r="O48" t="s">
        <v>269</v>
      </c>
      <c r="P48" t="s">
        <v>269</v>
      </c>
      <c r="Q48">
        <v>1</v>
      </c>
      <c r="X48">
        <v>1E-3</v>
      </c>
      <c r="Y48">
        <v>133.05000000000001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4</v>
      </c>
      <c r="AG48">
        <v>1E-3</v>
      </c>
      <c r="AH48">
        <v>2</v>
      </c>
      <c r="AI48">
        <v>108935182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ROW(Source!A33)</f>
        <v>33</v>
      </c>
      <c r="B49">
        <v>108935192</v>
      </c>
      <c r="C49">
        <v>108935173</v>
      </c>
      <c r="D49">
        <v>76370642</v>
      </c>
      <c r="E49">
        <v>1</v>
      </c>
      <c r="F49">
        <v>1</v>
      </c>
      <c r="G49">
        <v>1</v>
      </c>
      <c r="H49">
        <v>3</v>
      </c>
      <c r="I49" t="s">
        <v>285</v>
      </c>
      <c r="J49" t="s">
        <v>286</v>
      </c>
      <c r="K49" t="s">
        <v>287</v>
      </c>
      <c r="L49">
        <v>1346</v>
      </c>
      <c r="N49">
        <v>1009</v>
      </c>
      <c r="O49" t="s">
        <v>269</v>
      </c>
      <c r="P49" t="s">
        <v>269</v>
      </c>
      <c r="Q49">
        <v>1</v>
      </c>
      <c r="X49">
        <v>1.2E-2</v>
      </c>
      <c r="Y49">
        <v>30.5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4</v>
      </c>
      <c r="AG49">
        <v>1.2E-2</v>
      </c>
      <c r="AH49">
        <v>2</v>
      </c>
      <c r="AI49">
        <v>108935183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ROW(Source!A33)</f>
        <v>33</v>
      </c>
      <c r="B50">
        <v>108935193</v>
      </c>
      <c r="C50">
        <v>108935173</v>
      </c>
      <c r="D50">
        <v>76371793</v>
      </c>
      <c r="E50">
        <v>1</v>
      </c>
      <c r="F50">
        <v>1</v>
      </c>
      <c r="G50">
        <v>1</v>
      </c>
      <c r="H50">
        <v>3</v>
      </c>
      <c r="I50" t="s">
        <v>288</v>
      </c>
      <c r="J50" t="s">
        <v>289</v>
      </c>
      <c r="K50" t="s">
        <v>290</v>
      </c>
      <c r="L50">
        <v>1355</v>
      </c>
      <c r="N50">
        <v>1010</v>
      </c>
      <c r="O50" t="s">
        <v>135</v>
      </c>
      <c r="P50" t="s">
        <v>135</v>
      </c>
      <c r="Q50">
        <v>100</v>
      </c>
      <c r="X50">
        <v>1.4E-2</v>
      </c>
      <c r="Y50">
        <v>86.24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4</v>
      </c>
      <c r="AG50">
        <v>1.4E-2</v>
      </c>
      <c r="AH50">
        <v>2</v>
      </c>
      <c r="AI50">
        <v>108935184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ROW(Source!A33)</f>
        <v>33</v>
      </c>
      <c r="B51">
        <v>108935194</v>
      </c>
      <c r="C51">
        <v>108935173</v>
      </c>
      <c r="D51">
        <v>76389004</v>
      </c>
      <c r="E51">
        <v>1</v>
      </c>
      <c r="F51">
        <v>1</v>
      </c>
      <c r="G51">
        <v>1</v>
      </c>
      <c r="H51">
        <v>3</v>
      </c>
      <c r="I51" t="s">
        <v>291</v>
      </c>
      <c r="J51" t="s">
        <v>292</v>
      </c>
      <c r="K51" t="s">
        <v>293</v>
      </c>
      <c r="L51">
        <v>1348</v>
      </c>
      <c r="N51">
        <v>1009</v>
      </c>
      <c r="O51" t="s">
        <v>247</v>
      </c>
      <c r="P51" t="s">
        <v>247</v>
      </c>
      <c r="Q51">
        <v>1000</v>
      </c>
      <c r="X51">
        <v>1E-3</v>
      </c>
      <c r="Y51">
        <v>11534.49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4</v>
      </c>
      <c r="AG51">
        <v>1E-3</v>
      </c>
      <c r="AH51">
        <v>2</v>
      </c>
      <c r="AI51">
        <v>108935185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ROW(Source!A33)</f>
        <v>33</v>
      </c>
      <c r="B52">
        <v>108935195</v>
      </c>
      <c r="C52">
        <v>108935173</v>
      </c>
      <c r="D52">
        <v>76423665</v>
      </c>
      <c r="E52">
        <v>1</v>
      </c>
      <c r="F52">
        <v>1</v>
      </c>
      <c r="G52">
        <v>1</v>
      </c>
      <c r="H52">
        <v>3</v>
      </c>
      <c r="I52" t="s">
        <v>254</v>
      </c>
      <c r="J52" t="s">
        <v>255</v>
      </c>
      <c r="K52" t="s">
        <v>256</v>
      </c>
      <c r="L52">
        <v>1358</v>
      </c>
      <c r="N52">
        <v>1010</v>
      </c>
      <c r="O52" t="s">
        <v>257</v>
      </c>
      <c r="P52" t="s">
        <v>257</v>
      </c>
      <c r="Q52">
        <v>10</v>
      </c>
      <c r="X52">
        <v>0.1</v>
      </c>
      <c r="Y52">
        <v>40.9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4</v>
      </c>
      <c r="AG52">
        <v>0.1</v>
      </c>
      <c r="AH52">
        <v>2</v>
      </c>
      <c r="AI52">
        <v>108935186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ROW(Source!A33)</f>
        <v>33</v>
      </c>
      <c r="B53">
        <v>108935196</v>
      </c>
      <c r="C53">
        <v>108935173</v>
      </c>
      <c r="D53">
        <v>76424762</v>
      </c>
      <c r="E53">
        <v>1</v>
      </c>
      <c r="F53">
        <v>1</v>
      </c>
      <c r="G53">
        <v>1</v>
      </c>
      <c r="H53">
        <v>3</v>
      </c>
      <c r="I53" t="s">
        <v>294</v>
      </c>
      <c r="J53" t="s">
        <v>295</v>
      </c>
      <c r="K53" t="s">
        <v>296</v>
      </c>
      <c r="L53">
        <v>1346</v>
      </c>
      <c r="N53">
        <v>1009</v>
      </c>
      <c r="O53" t="s">
        <v>269</v>
      </c>
      <c r="P53" t="s">
        <v>269</v>
      </c>
      <c r="Q53">
        <v>1</v>
      </c>
      <c r="X53">
        <v>6.0000000000000001E-3</v>
      </c>
      <c r="Y53">
        <v>30.6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4</v>
      </c>
      <c r="AG53">
        <v>6.0000000000000001E-3</v>
      </c>
      <c r="AH53">
        <v>2</v>
      </c>
      <c r="AI53">
        <v>108935187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ROW(Source!A33)</f>
        <v>33</v>
      </c>
      <c r="B54">
        <v>108935197</v>
      </c>
      <c r="C54">
        <v>108935173</v>
      </c>
      <c r="D54">
        <v>76432106</v>
      </c>
      <c r="E54">
        <v>1</v>
      </c>
      <c r="F54">
        <v>1</v>
      </c>
      <c r="G54">
        <v>1</v>
      </c>
      <c r="H54">
        <v>3</v>
      </c>
      <c r="I54" t="s">
        <v>248</v>
      </c>
      <c r="J54" t="s">
        <v>249</v>
      </c>
      <c r="K54" t="s">
        <v>250</v>
      </c>
      <c r="L54">
        <v>1374</v>
      </c>
      <c r="N54">
        <v>1013</v>
      </c>
      <c r="O54" t="s">
        <v>251</v>
      </c>
      <c r="P54" t="s">
        <v>251</v>
      </c>
      <c r="Q54">
        <v>1</v>
      </c>
      <c r="X54">
        <v>0.3</v>
      </c>
      <c r="Y54">
        <v>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4</v>
      </c>
      <c r="AG54">
        <v>0.3</v>
      </c>
      <c r="AH54">
        <v>2</v>
      </c>
      <c r="AI54">
        <v>108935188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ROW(Source!A34)</f>
        <v>34</v>
      </c>
      <c r="B55">
        <v>108935213</v>
      </c>
      <c r="C55">
        <v>108935204</v>
      </c>
      <c r="D55">
        <v>76622567</v>
      </c>
      <c r="E55">
        <v>1</v>
      </c>
      <c r="F55">
        <v>1</v>
      </c>
      <c r="G55">
        <v>1</v>
      </c>
      <c r="H55">
        <v>1</v>
      </c>
      <c r="I55" t="s">
        <v>297</v>
      </c>
      <c r="J55" t="s">
        <v>4</v>
      </c>
      <c r="K55" t="s">
        <v>298</v>
      </c>
      <c r="L55">
        <v>1369</v>
      </c>
      <c r="N55">
        <v>1013</v>
      </c>
      <c r="O55" t="s">
        <v>234</v>
      </c>
      <c r="P55" t="s">
        <v>234</v>
      </c>
      <c r="Q55">
        <v>1</v>
      </c>
      <c r="X55">
        <v>15.28</v>
      </c>
      <c r="Y55">
        <v>0</v>
      </c>
      <c r="Z55">
        <v>0</v>
      </c>
      <c r="AA55">
        <v>0</v>
      </c>
      <c r="AB55">
        <v>9.4</v>
      </c>
      <c r="AC55">
        <v>0</v>
      </c>
      <c r="AD55">
        <v>1</v>
      </c>
      <c r="AE55">
        <v>1</v>
      </c>
      <c r="AF55" t="s">
        <v>4</v>
      </c>
      <c r="AG55">
        <v>15.28</v>
      </c>
      <c r="AH55">
        <v>2</v>
      </c>
      <c r="AI55">
        <v>108935205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ROW(Source!A34)</f>
        <v>34</v>
      </c>
      <c r="B56">
        <v>108935214</v>
      </c>
      <c r="C56">
        <v>108935204</v>
      </c>
      <c r="D56">
        <v>121548</v>
      </c>
      <c r="E56">
        <v>1</v>
      </c>
      <c r="F56">
        <v>1</v>
      </c>
      <c r="G56">
        <v>1</v>
      </c>
      <c r="H56">
        <v>1</v>
      </c>
      <c r="I56" t="s">
        <v>22</v>
      </c>
      <c r="J56" t="s">
        <v>4</v>
      </c>
      <c r="K56" t="s">
        <v>235</v>
      </c>
      <c r="L56">
        <v>608254</v>
      </c>
      <c r="N56">
        <v>1013</v>
      </c>
      <c r="O56" t="s">
        <v>236</v>
      </c>
      <c r="P56" t="s">
        <v>236</v>
      </c>
      <c r="Q56">
        <v>1</v>
      </c>
      <c r="X56">
        <v>0.09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4</v>
      </c>
      <c r="AG56">
        <v>0.09</v>
      </c>
      <c r="AH56">
        <v>2</v>
      </c>
      <c r="AI56">
        <v>108935206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ROW(Source!A34)</f>
        <v>34</v>
      </c>
      <c r="B57">
        <v>108935215</v>
      </c>
      <c r="C57">
        <v>108935204</v>
      </c>
      <c r="D57">
        <v>76432618</v>
      </c>
      <c r="E57">
        <v>1</v>
      </c>
      <c r="F57">
        <v>1</v>
      </c>
      <c r="G57">
        <v>1</v>
      </c>
      <c r="H57">
        <v>2</v>
      </c>
      <c r="I57" t="s">
        <v>237</v>
      </c>
      <c r="J57" t="s">
        <v>238</v>
      </c>
      <c r="K57" t="s">
        <v>239</v>
      </c>
      <c r="L57">
        <v>1368</v>
      </c>
      <c r="N57">
        <v>1011</v>
      </c>
      <c r="O57" t="s">
        <v>240</v>
      </c>
      <c r="P57" t="s">
        <v>240</v>
      </c>
      <c r="Q57">
        <v>1</v>
      </c>
      <c r="X57">
        <v>0.09</v>
      </c>
      <c r="Y57">
        <v>0</v>
      </c>
      <c r="Z57">
        <v>134.65</v>
      </c>
      <c r="AA57">
        <v>13.5</v>
      </c>
      <c r="AB57">
        <v>0</v>
      </c>
      <c r="AC57">
        <v>0</v>
      </c>
      <c r="AD57">
        <v>1</v>
      </c>
      <c r="AE57">
        <v>0</v>
      </c>
      <c r="AF57" t="s">
        <v>4</v>
      </c>
      <c r="AG57">
        <v>0.09</v>
      </c>
      <c r="AH57">
        <v>2</v>
      </c>
      <c r="AI57">
        <v>108935207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ROW(Source!A34)</f>
        <v>34</v>
      </c>
      <c r="B58">
        <v>108935216</v>
      </c>
      <c r="C58">
        <v>108935204</v>
      </c>
      <c r="D58">
        <v>76434221</v>
      </c>
      <c r="E58">
        <v>1</v>
      </c>
      <c r="F58">
        <v>1</v>
      </c>
      <c r="G58">
        <v>1</v>
      </c>
      <c r="H58">
        <v>2</v>
      </c>
      <c r="I58" t="s">
        <v>299</v>
      </c>
      <c r="J58" t="s">
        <v>300</v>
      </c>
      <c r="K58" t="s">
        <v>301</v>
      </c>
      <c r="L58">
        <v>1368</v>
      </c>
      <c r="N58">
        <v>1011</v>
      </c>
      <c r="O58" t="s">
        <v>240</v>
      </c>
      <c r="P58" t="s">
        <v>240</v>
      </c>
      <c r="Q58">
        <v>1</v>
      </c>
      <c r="X58">
        <v>2.35</v>
      </c>
      <c r="Y58">
        <v>0</v>
      </c>
      <c r="Z58">
        <v>2.08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4</v>
      </c>
      <c r="AG58">
        <v>2.35</v>
      </c>
      <c r="AH58">
        <v>2</v>
      </c>
      <c r="AI58">
        <v>108935208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ROW(Source!A34)</f>
        <v>34</v>
      </c>
      <c r="B59">
        <v>108935217</v>
      </c>
      <c r="C59">
        <v>108935204</v>
      </c>
      <c r="D59">
        <v>76434481</v>
      </c>
      <c r="E59">
        <v>1</v>
      </c>
      <c r="F59">
        <v>1</v>
      </c>
      <c r="G59">
        <v>1</v>
      </c>
      <c r="H59">
        <v>2</v>
      </c>
      <c r="I59" t="s">
        <v>241</v>
      </c>
      <c r="J59" t="s">
        <v>242</v>
      </c>
      <c r="K59" t="s">
        <v>243</v>
      </c>
      <c r="L59">
        <v>1368</v>
      </c>
      <c r="N59">
        <v>1011</v>
      </c>
      <c r="O59" t="s">
        <v>240</v>
      </c>
      <c r="P59" t="s">
        <v>240</v>
      </c>
      <c r="Q59">
        <v>1</v>
      </c>
      <c r="X59">
        <v>0.09</v>
      </c>
      <c r="Y59">
        <v>0</v>
      </c>
      <c r="Z59">
        <v>87.17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4</v>
      </c>
      <c r="AG59">
        <v>0.09</v>
      </c>
      <c r="AH59">
        <v>2</v>
      </c>
      <c r="AI59">
        <v>108935209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ROW(Source!A34)</f>
        <v>34</v>
      </c>
      <c r="B60">
        <v>108935218</v>
      </c>
      <c r="C60">
        <v>108935204</v>
      </c>
      <c r="D60">
        <v>76383795</v>
      </c>
      <c r="E60">
        <v>1</v>
      </c>
      <c r="F60">
        <v>1</v>
      </c>
      <c r="G60">
        <v>1</v>
      </c>
      <c r="H60">
        <v>3</v>
      </c>
      <c r="I60" t="s">
        <v>302</v>
      </c>
      <c r="J60" t="s">
        <v>303</v>
      </c>
      <c r="K60" t="s">
        <v>304</v>
      </c>
      <c r="L60">
        <v>1346</v>
      </c>
      <c r="N60">
        <v>1009</v>
      </c>
      <c r="O60" t="s">
        <v>269</v>
      </c>
      <c r="P60" t="s">
        <v>269</v>
      </c>
      <c r="Q60">
        <v>1</v>
      </c>
      <c r="X60">
        <v>0.2</v>
      </c>
      <c r="Y60">
        <v>34.020000000000003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4</v>
      </c>
      <c r="AG60">
        <v>0.2</v>
      </c>
      <c r="AH60">
        <v>2</v>
      </c>
      <c r="AI60">
        <v>108935210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ROW(Source!A34)</f>
        <v>34</v>
      </c>
      <c r="B61">
        <v>108935219</v>
      </c>
      <c r="C61">
        <v>108935204</v>
      </c>
      <c r="D61">
        <v>76404081</v>
      </c>
      <c r="E61">
        <v>1</v>
      </c>
      <c r="F61">
        <v>1</v>
      </c>
      <c r="G61">
        <v>1</v>
      </c>
      <c r="H61">
        <v>3</v>
      </c>
      <c r="I61" t="s">
        <v>305</v>
      </c>
      <c r="J61" t="s">
        <v>306</v>
      </c>
      <c r="K61" t="s">
        <v>307</v>
      </c>
      <c r="L61">
        <v>1339</v>
      </c>
      <c r="N61">
        <v>1007</v>
      </c>
      <c r="O61" t="s">
        <v>308</v>
      </c>
      <c r="P61" t="s">
        <v>308</v>
      </c>
      <c r="Q61">
        <v>1</v>
      </c>
      <c r="X61">
        <v>2.1000000000000001E-2</v>
      </c>
      <c r="Y61">
        <v>600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4</v>
      </c>
      <c r="AG61">
        <v>2.1000000000000001E-2</v>
      </c>
      <c r="AH61">
        <v>2</v>
      </c>
      <c r="AI61">
        <v>108935211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ROW(Source!A34)</f>
        <v>34</v>
      </c>
      <c r="B62">
        <v>108935220</v>
      </c>
      <c r="C62">
        <v>108935204</v>
      </c>
      <c r="D62">
        <v>76432106</v>
      </c>
      <c r="E62">
        <v>1</v>
      </c>
      <c r="F62">
        <v>1</v>
      </c>
      <c r="G62">
        <v>1</v>
      </c>
      <c r="H62">
        <v>3</v>
      </c>
      <c r="I62" t="s">
        <v>248</v>
      </c>
      <c r="J62" t="s">
        <v>249</v>
      </c>
      <c r="K62" t="s">
        <v>250</v>
      </c>
      <c r="L62">
        <v>1374</v>
      </c>
      <c r="N62">
        <v>1013</v>
      </c>
      <c r="O62" t="s">
        <v>251</v>
      </c>
      <c r="P62" t="s">
        <v>251</v>
      </c>
      <c r="Q62">
        <v>1</v>
      </c>
      <c r="X62">
        <v>2.87</v>
      </c>
      <c r="Y62">
        <v>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4</v>
      </c>
      <c r="AG62">
        <v>2.87</v>
      </c>
      <c r="AH62">
        <v>2</v>
      </c>
      <c r="AI62">
        <v>108935212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ROW(Source!A35)</f>
        <v>35</v>
      </c>
      <c r="B63">
        <v>108935213</v>
      </c>
      <c r="C63">
        <v>108935204</v>
      </c>
      <c r="D63">
        <v>76622567</v>
      </c>
      <c r="E63">
        <v>1</v>
      </c>
      <c r="F63">
        <v>1</v>
      </c>
      <c r="G63">
        <v>1</v>
      </c>
      <c r="H63">
        <v>1</v>
      </c>
      <c r="I63" t="s">
        <v>297</v>
      </c>
      <c r="J63" t="s">
        <v>4</v>
      </c>
      <c r="K63" t="s">
        <v>298</v>
      </c>
      <c r="L63">
        <v>1369</v>
      </c>
      <c r="N63">
        <v>1013</v>
      </c>
      <c r="O63" t="s">
        <v>234</v>
      </c>
      <c r="P63" t="s">
        <v>234</v>
      </c>
      <c r="Q63">
        <v>1</v>
      </c>
      <c r="X63">
        <v>15.28</v>
      </c>
      <c r="Y63">
        <v>0</v>
      </c>
      <c r="Z63">
        <v>0</v>
      </c>
      <c r="AA63">
        <v>0</v>
      </c>
      <c r="AB63">
        <v>9.4</v>
      </c>
      <c r="AC63">
        <v>0</v>
      </c>
      <c r="AD63">
        <v>1</v>
      </c>
      <c r="AE63">
        <v>1</v>
      </c>
      <c r="AF63" t="s">
        <v>4</v>
      </c>
      <c r="AG63">
        <v>15.28</v>
      </c>
      <c r="AH63">
        <v>2</v>
      </c>
      <c r="AI63">
        <v>108935205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ROW(Source!A35)</f>
        <v>35</v>
      </c>
      <c r="B64">
        <v>108935214</v>
      </c>
      <c r="C64">
        <v>108935204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22</v>
      </c>
      <c r="J64" t="s">
        <v>4</v>
      </c>
      <c r="K64" t="s">
        <v>235</v>
      </c>
      <c r="L64">
        <v>608254</v>
      </c>
      <c r="N64">
        <v>1013</v>
      </c>
      <c r="O64" t="s">
        <v>236</v>
      </c>
      <c r="P64" t="s">
        <v>236</v>
      </c>
      <c r="Q64">
        <v>1</v>
      </c>
      <c r="X64">
        <v>0.09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4</v>
      </c>
      <c r="AG64">
        <v>0.09</v>
      </c>
      <c r="AH64">
        <v>2</v>
      </c>
      <c r="AI64">
        <v>108935206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ROW(Source!A35)</f>
        <v>35</v>
      </c>
      <c r="B65">
        <v>108935215</v>
      </c>
      <c r="C65">
        <v>108935204</v>
      </c>
      <c r="D65">
        <v>76432618</v>
      </c>
      <c r="E65">
        <v>1</v>
      </c>
      <c r="F65">
        <v>1</v>
      </c>
      <c r="G65">
        <v>1</v>
      </c>
      <c r="H65">
        <v>2</v>
      </c>
      <c r="I65" t="s">
        <v>237</v>
      </c>
      <c r="J65" t="s">
        <v>238</v>
      </c>
      <c r="K65" t="s">
        <v>239</v>
      </c>
      <c r="L65">
        <v>1368</v>
      </c>
      <c r="N65">
        <v>1011</v>
      </c>
      <c r="O65" t="s">
        <v>240</v>
      </c>
      <c r="P65" t="s">
        <v>240</v>
      </c>
      <c r="Q65">
        <v>1</v>
      </c>
      <c r="X65">
        <v>0.09</v>
      </c>
      <c r="Y65">
        <v>0</v>
      </c>
      <c r="Z65">
        <v>134.65</v>
      </c>
      <c r="AA65">
        <v>13.5</v>
      </c>
      <c r="AB65">
        <v>0</v>
      </c>
      <c r="AC65">
        <v>0</v>
      </c>
      <c r="AD65">
        <v>1</v>
      </c>
      <c r="AE65">
        <v>0</v>
      </c>
      <c r="AF65" t="s">
        <v>4</v>
      </c>
      <c r="AG65">
        <v>0.09</v>
      </c>
      <c r="AH65">
        <v>2</v>
      </c>
      <c r="AI65">
        <v>108935207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ROW(Source!A35)</f>
        <v>35</v>
      </c>
      <c r="B66">
        <v>108935216</v>
      </c>
      <c r="C66">
        <v>108935204</v>
      </c>
      <c r="D66">
        <v>76434221</v>
      </c>
      <c r="E66">
        <v>1</v>
      </c>
      <c r="F66">
        <v>1</v>
      </c>
      <c r="G66">
        <v>1</v>
      </c>
      <c r="H66">
        <v>2</v>
      </c>
      <c r="I66" t="s">
        <v>299</v>
      </c>
      <c r="J66" t="s">
        <v>300</v>
      </c>
      <c r="K66" t="s">
        <v>301</v>
      </c>
      <c r="L66">
        <v>1368</v>
      </c>
      <c r="N66">
        <v>1011</v>
      </c>
      <c r="O66" t="s">
        <v>240</v>
      </c>
      <c r="P66" t="s">
        <v>240</v>
      </c>
      <c r="Q66">
        <v>1</v>
      </c>
      <c r="X66">
        <v>2.35</v>
      </c>
      <c r="Y66">
        <v>0</v>
      </c>
      <c r="Z66">
        <v>2.08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4</v>
      </c>
      <c r="AG66">
        <v>2.35</v>
      </c>
      <c r="AH66">
        <v>2</v>
      </c>
      <c r="AI66">
        <v>108935208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ROW(Source!A35)</f>
        <v>35</v>
      </c>
      <c r="B67">
        <v>108935217</v>
      </c>
      <c r="C67">
        <v>108935204</v>
      </c>
      <c r="D67">
        <v>76434481</v>
      </c>
      <c r="E67">
        <v>1</v>
      </c>
      <c r="F67">
        <v>1</v>
      </c>
      <c r="G67">
        <v>1</v>
      </c>
      <c r="H67">
        <v>2</v>
      </c>
      <c r="I67" t="s">
        <v>241</v>
      </c>
      <c r="J67" t="s">
        <v>242</v>
      </c>
      <c r="K67" t="s">
        <v>243</v>
      </c>
      <c r="L67">
        <v>1368</v>
      </c>
      <c r="N67">
        <v>1011</v>
      </c>
      <c r="O67" t="s">
        <v>240</v>
      </c>
      <c r="P67" t="s">
        <v>240</v>
      </c>
      <c r="Q67">
        <v>1</v>
      </c>
      <c r="X67">
        <v>0.09</v>
      </c>
      <c r="Y67">
        <v>0</v>
      </c>
      <c r="Z67">
        <v>87.17</v>
      </c>
      <c r="AA67">
        <v>11.6</v>
      </c>
      <c r="AB67">
        <v>0</v>
      </c>
      <c r="AC67">
        <v>0</v>
      </c>
      <c r="AD67">
        <v>1</v>
      </c>
      <c r="AE67">
        <v>0</v>
      </c>
      <c r="AF67" t="s">
        <v>4</v>
      </c>
      <c r="AG67">
        <v>0.09</v>
      </c>
      <c r="AH67">
        <v>2</v>
      </c>
      <c r="AI67">
        <v>108935209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ROW(Source!A35)</f>
        <v>35</v>
      </c>
      <c r="B68">
        <v>108935218</v>
      </c>
      <c r="C68">
        <v>108935204</v>
      </c>
      <c r="D68">
        <v>76383795</v>
      </c>
      <c r="E68">
        <v>1</v>
      </c>
      <c r="F68">
        <v>1</v>
      </c>
      <c r="G68">
        <v>1</v>
      </c>
      <c r="H68">
        <v>3</v>
      </c>
      <c r="I68" t="s">
        <v>302</v>
      </c>
      <c r="J68" t="s">
        <v>303</v>
      </c>
      <c r="K68" t="s">
        <v>304</v>
      </c>
      <c r="L68">
        <v>1346</v>
      </c>
      <c r="N68">
        <v>1009</v>
      </c>
      <c r="O68" t="s">
        <v>269</v>
      </c>
      <c r="P68" t="s">
        <v>269</v>
      </c>
      <c r="Q68">
        <v>1</v>
      </c>
      <c r="X68">
        <v>0.2</v>
      </c>
      <c r="Y68">
        <v>34.020000000000003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4</v>
      </c>
      <c r="AG68">
        <v>0.2</v>
      </c>
      <c r="AH68">
        <v>2</v>
      </c>
      <c r="AI68">
        <v>108935210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ROW(Source!A35)</f>
        <v>35</v>
      </c>
      <c r="B69">
        <v>108935219</v>
      </c>
      <c r="C69">
        <v>108935204</v>
      </c>
      <c r="D69">
        <v>76404081</v>
      </c>
      <c r="E69">
        <v>1</v>
      </c>
      <c r="F69">
        <v>1</v>
      </c>
      <c r="G69">
        <v>1</v>
      </c>
      <c r="H69">
        <v>3</v>
      </c>
      <c r="I69" t="s">
        <v>305</v>
      </c>
      <c r="J69" t="s">
        <v>306</v>
      </c>
      <c r="K69" t="s">
        <v>307</v>
      </c>
      <c r="L69">
        <v>1339</v>
      </c>
      <c r="N69">
        <v>1007</v>
      </c>
      <c r="O69" t="s">
        <v>308</v>
      </c>
      <c r="P69" t="s">
        <v>308</v>
      </c>
      <c r="Q69">
        <v>1</v>
      </c>
      <c r="X69">
        <v>2.1000000000000001E-2</v>
      </c>
      <c r="Y69">
        <v>600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4</v>
      </c>
      <c r="AG69">
        <v>2.1000000000000001E-2</v>
      </c>
      <c r="AH69">
        <v>2</v>
      </c>
      <c r="AI69">
        <v>108935211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ROW(Source!A35)</f>
        <v>35</v>
      </c>
      <c r="B70">
        <v>108935220</v>
      </c>
      <c r="C70">
        <v>108935204</v>
      </c>
      <c r="D70">
        <v>76432106</v>
      </c>
      <c r="E70">
        <v>1</v>
      </c>
      <c r="F70">
        <v>1</v>
      </c>
      <c r="G70">
        <v>1</v>
      </c>
      <c r="H70">
        <v>3</v>
      </c>
      <c r="I70" t="s">
        <v>248</v>
      </c>
      <c r="J70" t="s">
        <v>249</v>
      </c>
      <c r="K70" t="s">
        <v>250</v>
      </c>
      <c r="L70">
        <v>1374</v>
      </c>
      <c r="N70">
        <v>1013</v>
      </c>
      <c r="O70" t="s">
        <v>251</v>
      </c>
      <c r="P70" t="s">
        <v>251</v>
      </c>
      <c r="Q70">
        <v>1</v>
      </c>
      <c r="X70">
        <v>2.87</v>
      </c>
      <c r="Y70">
        <v>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4</v>
      </c>
      <c r="AG70">
        <v>2.87</v>
      </c>
      <c r="AH70">
        <v>2</v>
      </c>
      <c r="AI70">
        <v>108935212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ROW(Source!A36)</f>
        <v>36</v>
      </c>
      <c r="B71">
        <v>108935232</v>
      </c>
      <c r="C71">
        <v>108935221</v>
      </c>
      <c r="D71">
        <v>76622567</v>
      </c>
      <c r="E71">
        <v>1</v>
      </c>
      <c r="F71">
        <v>1</v>
      </c>
      <c r="G71">
        <v>1</v>
      </c>
      <c r="H71">
        <v>1</v>
      </c>
      <c r="I71" t="s">
        <v>297</v>
      </c>
      <c r="J71" t="s">
        <v>4</v>
      </c>
      <c r="K71" t="s">
        <v>298</v>
      </c>
      <c r="L71">
        <v>1369</v>
      </c>
      <c r="N71">
        <v>1013</v>
      </c>
      <c r="O71" t="s">
        <v>234</v>
      </c>
      <c r="P71" t="s">
        <v>234</v>
      </c>
      <c r="Q71">
        <v>1</v>
      </c>
      <c r="X71">
        <v>6.29</v>
      </c>
      <c r="Y71">
        <v>0</v>
      </c>
      <c r="Z71">
        <v>0</v>
      </c>
      <c r="AA71">
        <v>0</v>
      </c>
      <c r="AB71">
        <v>9.4</v>
      </c>
      <c r="AC71">
        <v>0</v>
      </c>
      <c r="AD71">
        <v>1</v>
      </c>
      <c r="AE71">
        <v>1</v>
      </c>
      <c r="AF71" t="s">
        <v>4</v>
      </c>
      <c r="AG71">
        <v>6.29</v>
      </c>
      <c r="AH71">
        <v>2</v>
      </c>
      <c r="AI71">
        <v>108935222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ROW(Source!A36)</f>
        <v>36</v>
      </c>
      <c r="B72">
        <v>108935233</v>
      </c>
      <c r="C72">
        <v>108935221</v>
      </c>
      <c r="D72">
        <v>121548</v>
      </c>
      <c r="E72">
        <v>1</v>
      </c>
      <c r="F72">
        <v>1</v>
      </c>
      <c r="G72">
        <v>1</v>
      </c>
      <c r="H72">
        <v>1</v>
      </c>
      <c r="I72" t="s">
        <v>22</v>
      </c>
      <c r="J72" t="s">
        <v>4</v>
      </c>
      <c r="K72" t="s">
        <v>235</v>
      </c>
      <c r="L72">
        <v>608254</v>
      </c>
      <c r="N72">
        <v>1013</v>
      </c>
      <c r="O72" t="s">
        <v>236</v>
      </c>
      <c r="P72" t="s">
        <v>236</v>
      </c>
      <c r="Q72">
        <v>1</v>
      </c>
      <c r="X72">
        <v>0.03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4</v>
      </c>
      <c r="AG72">
        <v>0.03</v>
      </c>
      <c r="AH72">
        <v>2</v>
      </c>
      <c r="AI72">
        <v>108935223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ROW(Source!A36)</f>
        <v>36</v>
      </c>
      <c r="B73">
        <v>108935234</v>
      </c>
      <c r="C73">
        <v>108935221</v>
      </c>
      <c r="D73">
        <v>76432618</v>
      </c>
      <c r="E73">
        <v>1</v>
      </c>
      <c r="F73">
        <v>1</v>
      </c>
      <c r="G73">
        <v>1</v>
      </c>
      <c r="H73">
        <v>2</v>
      </c>
      <c r="I73" t="s">
        <v>237</v>
      </c>
      <c r="J73" t="s">
        <v>238</v>
      </c>
      <c r="K73" t="s">
        <v>239</v>
      </c>
      <c r="L73">
        <v>1368</v>
      </c>
      <c r="N73">
        <v>1011</v>
      </c>
      <c r="O73" t="s">
        <v>240</v>
      </c>
      <c r="P73" t="s">
        <v>240</v>
      </c>
      <c r="Q73">
        <v>1</v>
      </c>
      <c r="X73">
        <v>0.03</v>
      </c>
      <c r="Y73">
        <v>0</v>
      </c>
      <c r="Z73">
        <v>134.65</v>
      </c>
      <c r="AA73">
        <v>13.5</v>
      </c>
      <c r="AB73">
        <v>0</v>
      </c>
      <c r="AC73">
        <v>0</v>
      </c>
      <c r="AD73">
        <v>1</v>
      </c>
      <c r="AE73">
        <v>0</v>
      </c>
      <c r="AF73" t="s">
        <v>4</v>
      </c>
      <c r="AG73">
        <v>0.03</v>
      </c>
      <c r="AH73">
        <v>2</v>
      </c>
      <c r="AI73">
        <v>108935224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ROW(Source!A36)</f>
        <v>36</v>
      </c>
      <c r="B74">
        <v>108935235</v>
      </c>
      <c r="C74">
        <v>108935221</v>
      </c>
      <c r="D74">
        <v>76434481</v>
      </c>
      <c r="E74">
        <v>1</v>
      </c>
      <c r="F74">
        <v>1</v>
      </c>
      <c r="G74">
        <v>1</v>
      </c>
      <c r="H74">
        <v>2</v>
      </c>
      <c r="I74" t="s">
        <v>241</v>
      </c>
      <c r="J74" t="s">
        <v>242</v>
      </c>
      <c r="K74" t="s">
        <v>243</v>
      </c>
      <c r="L74">
        <v>1368</v>
      </c>
      <c r="N74">
        <v>1011</v>
      </c>
      <c r="O74" t="s">
        <v>240</v>
      </c>
      <c r="P74" t="s">
        <v>240</v>
      </c>
      <c r="Q74">
        <v>1</v>
      </c>
      <c r="X74">
        <v>0.03</v>
      </c>
      <c r="Y74">
        <v>0</v>
      </c>
      <c r="Z74">
        <v>87.17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4</v>
      </c>
      <c r="AG74">
        <v>0.03</v>
      </c>
      <c r="AH74">
        <v>2</v>
      </c>
      <c r="AI74">
        <v>108935225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ROW(Source!A36)</f>
        <v>36</v>
      </c>
      <c r="B75">
        <v>108935236</v>
      </c>
      <c r="C75">
        <v>108935221</v>
      </c>
      <c r="D75">
        <v>76370023</v>
      </c>
      <c r="E75">
        <v>1</v>
      </c>
      <c r="F75">
        <v>1</v>
      </c>
      <c r="G75">
        <v>1</v>
      </c>
      <c r="H75">
        <v>3</v>
      </c>
      <c r="I75" t="s">
        <v>309</v>
      </c>
      <c r="J75" t="s">
        <v>310</v>
      </c>
      <c r="K75" t="s">
        <v>311</v>
      </c>
      <c r="L75">
        <v>1348</v>
      </c>
      <c r="N75">
        <v>1009</v>
      </c>
      <c r="O75" t="s">
        <v>247</v>
      </c>
      <c r="P75" t="s">
        <v>247</v>
      </c>
      <c r="Q75">
        <v>1000</v>
      </c>
      <c r="X75">
        <v>1.0499999999999999E-3</v>
      </c>
      <c r="Y75">
        <v>1820.01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4</v>
      </c>
      <c r="AG75">
        <v>1.0499999999999999E-3</v>
      </c>
      <c r="AH75">
        <v>2</v>
      </c>
      <c r="AI75">
        <v>108935226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ROW(Source!A36)</f>
        <v>36</v>
      </c>
      <c r="B76">
        <v>108935237</v>
      </c>
      <c r="C76">
        <v>108935221</v>
      </c>
      <c r="D76">
        <v>76370338</v>
      </c>
      <c r="E76">
        <v>1</v>
      </c>
      <c r="F76">
        <v>1</v>
      </c>
      <c r="G76">
        <v>1</v>
      </c>
      <c r="H76">
        <v>3</v>
      </c>
      <c r="I76" t="s">
        <v>279</v>
      </c>
      <c r="J76" t="s">
        <v>280</v>
      </c>
      <c r="K76" t="s">
        <v>281</v>
      </c>
      <c r="L76">
        <v>1346</v>
      </c>
      <c r="N76">
        <v>1009</v>
      </c>
      <c r="O76" t="s">
        <v>269</v>
      </c>
      <c r="P76" t="s">
        <v>269</v>
      </c>
      <c r="Q76">
        <v>1</v>
      </c>
      <c r="X76">
        <v>0.02</v>
      </c>
      <c r="Y76">
        <v>28.67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4</v>
      </c>
      <c r="AG76">
        <v>0.02</v>
      </c>
      <c r="AH76">
        <v>2</v>
      </c>
      <c r="AI76">
        <v>108935227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ROW(Source!A36)</f>
        <v>36</v>
      </c>
      <c r="B77">
        <v>108935238</v>
      </c>
      <c r="C77">
        <v>108935221</v>
      </c>
      <c r="D77">
        <v>76370642</v>
      </c>
      <c r="E77">
        <v>1</v>
      </c>
      <c r="F77">
        <v>1</v>
      </c>
      <c r="G77">
        <v>1</v>
      </c>
      <c r="H77">
        <v>3</v>
      </c>
      <c r="I77" t="s">
        <v>285</v>
      </c>
      <c r="J77" t="s">
        <v>286</v>
      </c>
      <c r="K77" t="s">
        <v>287</v>
      </c>
      <c r="L77">
        <v>1346</v>
      </c>
      <c r="N77">
        <v>1009</v>
      </c>
      <c r="O77" t="s">
        <v>269</v>
      </c>
      <c r="P77" t="s">
        <v>269</v>
      </c>
      <c r="Q77">
        <v>1</v>
      </c>
      <c r="X77">
        <v>0.32</v>
      </c>
      <c r="Y77">
        <v>30.5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4</v>
      </c>
      <c r="AG77">
        <v>0.32</v>
      </c>
      <c r="AH77">
        <v>2</v>
      </c>
      <c r="AI77">
        <v>108935228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ROW(Source!A36)</f>
        <v>36</v>
      </c>
      <c r="B78">
        <v>108935239</v>
      </c>
      <c r="C78">
        <v>108935221</v>
      </c>
      <c r="D78">
        <v>76425196</v>
      </c>
      <c r="E78">
        <v>1</v>
      </c>
      <c r="F78">
        <v>1</v>
      </c>
      <c r="G78">
        <v>1</v>
      </c>
      <c r="H78">
        <v>3</v>
      </c>
      <c r="I78" t="s">
        <v>312</v>
      </c>
      <c r="J78" t="s">
        <v>313</v>
      </c>
      <c r="K78" t="s">
        <v>314</v>
      </c>
      <c r="L78">
        <v>1355</v>
      </c>
      <c r="N78">
        <v>1010</v>
      </c>
      <c r="O78" t="s">
        <v>135</v>
      </c>
      <c r="P78" t="s">
        <v>135</v>
      </c>
      <c r="Q78">
        <v>100</v>
      </c>
      <c r="X78">
        <v>0.05</v>
      </c>
      <c r="Y78">
        <v>146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4</v>
      </c>
      <c r="AG78">
        <v>0.05</v>
      </c>
      <c r="AH78">
        <v>2</v>
      </c>
      <c r="AI78">
        <v>108935229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ROW(Source!A36)</f>
        <v>36</v>
      </c>
      <c r="B79">
        <v>108935240</v>
      </c>
      <c r="C79">
        <v>108935221</v>
      </c>
      <c r="D79">
        <v>76425253</v>
      </c>
      <c r="E79">
        <v>1</v>
      </c>
      <c r="F79">
        <v>1</v>
      </c>
      <c r="G79">
        <v>1</v>
      </c>
      <c r="H79">
        <v>3</v>
      </c>
      <c r="I79" t="s">
        <v>315</v>
      </c>
      <c r="J79" t="s">
        <v>316</v>
      </c>
      <c r="K79" t="s">
        <v>317</v>
      </c>
      <c r="L79">
        <v>1356</v>
      </c>
      <c r="N79">
        <v>1010</v>
      </c>
      <c r="O79" t="s">
        <v>318</v>
      </c>
      <c r="P79" t="s">
        <v>318</v>
      </c>
      <c r="Q79">
        <v>1000</v>
      </c>
      <c r="X79">
        <v>1.2200000000000001E-2</v>
      </c>
      <c r="Y79">
        <v>179.67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4</v>
      </c>
      <c r="AG79">
        <v>1.2200000000000001E-2</v>
      </c>
      <c r="AH79">
        <v>2</v>
      </c>
      <c r="AI79">
        <v>108935230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ROW(Source!A36)</f>
        <v>36</v>
      </c>
      <c r="B80">
        <v>108935241</v>
      </c>
      <c r="C80">
        <v>108935221</v>
      </c>
      <c r="D80">
        <v>76432106</v>
      </c>
      <c r="E80">
        <v>1</v>
      </c>
      <c r="F80">
        <v>1</v>
      </c>
      <c r="G80">
        <v>1</v>
      </c>
      <c r="H80">
        <v>3</v>
      </c>
      <c r="I80" t="s">
        <v>248</v>
      </c>
      <c r="J80" t="s">
        <v>249</v>
      </c>
      <c r="K80" t="s">
        <v>250</v>
      </c>
      <c r="L80">
        <v>1374</v>
      </c>
      <c r="N80">
        <v>1013</v>
      </c>
      <c r="O80" t="s">
        <v>251</v>
      </c>
      <c r="P80" t="s">
        <v>251</v>
      </c>
      <c r="Q80">
        <v>1</v>
      </c>
      <c r="X80">
        <v>1.18</v>
      </c>
      <c r="Y80">
        <v>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4</v>
      </c>
      <c r="AG80">
        <v>1.18</v>
      </c>
      <c r="AH80">
        <v>2</v>
      </c>
      <c r="AI80">
        <v>108935231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ROW(Source!A37)</f>
        <v>37</v>
      </c>
      <c r="B81">
        <v>108935232</v>
      </c>
      <c r="C81">
        <v>108935221</v>
      </c>
      <c r="D81">
        <v>76622567</v>
      </c>
      <c r="E81">
        <v>1</v>
      </c>
      <c r="F81">
        <v>1</v>
      </c>
      <c r="G81">
        <v>1</v>
      </c>
      <c r="H81">
        <v>1</v>
      </c>
      <c r="I81" t="s">
        <v>297</v>
      </c>
      <c r="J81" t="s">
        <v>4</v>
      </c>
      <c r="K81" t="s">
        <v>298</v>
      </c>
      <c r="L81">
        <v>1369</v>
      </c>
      <c r="N81">
        <v>1013</v>
      </c>
      <c r="O81" t="s">
        <v>234</v>
      </c>
      <c r="P81" t="s">
        <v>234</v>
      </c>
      <c r="Q81">
        <v>1</v>
      </c>
      <c r="X81">
        <v>6.29</v>
      </c>
      <c r="Y81">
        <v>0</v>
      </c>
      <c r="Z81">
        <v>0</v>
      </c>
      <c r="AA81">
        <v>0</v>
      </c>
      <c r="AB81">
        <v>9.4</v>
      </c>
      <c r="AC81">
        <v>0</v>
      </c>
      <c r="AD81">
        <v>1</v>
      </c>
      <c r="AE81">
        <v>1</v>
      </c>
      <c r="AF81" t="s">
        <v>4</v>
      </c>
      <c r="AG81">
        <v>6.29</v>
      </c>
      <c r="AH81">
        <v>2</v>
      </c>
      <c r="AI81">
        <v>108935222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ROW(Source!A37)</f>
        <v>37</v>
      </c>
      <c r="B82">
        <v>108935233</v>
      </c>
      <c r="C82">
        <v>108935221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22</v>
      </c>
      <c r="J82" t="s">
        <v>4</v>
      </c>
      <c r="K82" t="s">
        <v>235</v>
      </c>
      <c r="L82">
        <v>608254</v>
      </c>
      <c r="N82">
        <v>1013</v>
      </c>
      <c r="O82" t="s">
        <v>236</v>
      </c>
      <c r="P82" t="s">
        <v>236</v>
      </c>
      <c r="Q82">
        <v>1</v>
      </c>
      <c r="X82">
        <v>0.03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4</v>
      </c>
      <c r="AG82">
        <v>0.03</v>
      </c>
      <c r="AH82">
        <v>2</v>
      </c>
      <c r="AI82">
        <v>108935223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ROW(Source!A37)</f>
        <v>37</v>
      </c>
      <c r="B83">
        <v>108935234</v>
      </c>
      <c r="C83">
        <v>108935221</v>
      </c>
      <c r="D83">
        <v>76432618</v>
      </c>
      <c r="E83">
        <v>1</v>
      </c>
      <c r="F83">
        <v>1</v>
      </c>
      <c r="G83">
        <v>1</v>
      </c>
      <c r="H83">
        <v>2</v>
      </c>
      <c r="I83" t="s">
        <v>237</v>
      </c>
      <c r="J83" t="s">
        <v>238</v>
      </c>
      <c r="K83" t="s">
        <v>239</v>
      </c>
      <c r="L83">
        <v>1368</v>
      </c>
      <c r="N83">
        <v>1011</v>
      </c>
      <c r="O83" t="s">
        <v>240</v>
      </c>
      <c r="P83" t="s">
        <v>240</v>
      </c>
      <c r="Q83">
        <v>1</v>
      </c>
      <c r="X83">
        <v>0.03</v>
      </c>
      <c r="Y83">
        <v>0</v>
      </c>
      <c r="Z83">
        <v>134.65</v>
      </c>
      <c r="AA83">
        <v>13.5</v>
      </c>
      <c r="AB83">
        <v>0</v>
      </c>
      <c r="AC83">
        <v>0</v>
      </c>
      <c r="AD83">
        <v>1</v>
      </c>
      <c r="AE83">
        <v>0</v>
      </c>
      <c r="AF83" t="s">
        <v>4</v>
      </c>
      <c r="AG83">
        <v>0.03</v>
      </c>
      <c r="AH83">
        <v>2</v>
      </c>
      <c r="AI83">
        <v>108935224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ROW(Source!A37)</f>
        <v>37</v>
      </c>
      <c r="B84">
        <v>108935235</v>
      </c>
      <c r="C84">
        <v>108935221</v>
      </c>
      <c r="D84">
        <v>76434481</v>
      </c>
      <c r="E84">
        <v>1</v>
      </c>
      <c r="F84">
        <v>1</v>
      </c>
      <c r="G84">
        <v>1</v>
      </c>
      <c r="H84">
        <v>2</v>
      </c>
      <c r="I84" t="s">
        <v>241</v>
      </c>
      <c r="J84" t="s">
        <v>242</v>
      </c>
      <c r="K84" t="s">
        <v>243</v>
      </c>
      <c r="L84">
        <v>1368</v>
      </c>
      <c r="N84">
        <v>1011</v>
      </c>
      <c r="O84" t="s">
        <v>240</v>
      </c>
      <c r="P84" t="s">
        <v>240</v>
      </c>
      <c r="Q84">
        <v>1</v>
      </c>
      <c r="X84">
        <v>0.03</v>
      </c>
      <c r="Y84">
        <v>0</v>
      </c>
      <c r="Z84">
        <v>87.17</v>
      </c>
      <c r="AA84">
        <v>11.6</v>
      </c>
      <c r="AB84">
        <v>0</v>
      </c>
      <c r="AC84">
        <v>0</v>
      </c>
      <c r="AD84">
        <v>1</v>
      </c>
      <c r="AE84">
        <v>0</v>
      </c>
      <c r="AF84" t="s">
        <v>4</v>
      </c>
      <c r="AG84">
        <v>0.03</v>
      </c>
      <c r="AH84">
        <v>2</v>
      </c>
      <c r="AI84">
        <v>108935225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ROW(Source!A37)</f>
        <v>37</v>
      </c>
      <c r="B85">
        <v>108935236</v>
      </c>
      <c r="C85">
        <v>108935221</v>
      </c>
      <c r="D85">
        <v>76370023</v>
      </c>
      <c r="E85">
        <v>1</v>
      </c>
      <c r="F85">
        <v>1</v>
      </c>
      <c r="G85">
        <v>1</v>
      </c>
      <c r="H85">
        <v>3</v>
      </c>
      <c r="I85" t="s">
        <v>309</v>
      </c>
      <c r="J85" t="s">
        <v>310</v>
      </c>
      <c r="K85" t="s">
        <v>311</v>
      </c>
      <c r="L85">
        <v>1348</v>
      </c>
      <c r="N85">
        <v>1009</v>
      </c>
      <c r="O85" t="s">
        <v>247</v>
      </c>
      <c r="P85" t="s">
        <v>247</v>
      </c>
      <c r="Q85">
        <v>1000</v>
      </c>
      <c r="X85">
        <v>1.0499999999999999E-3</v>
      </c>
      <c r="Y85">
        <v>1820.01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4</v>
      </c>
      <c r="AG85">
        <v>1.0499999999999999E-3</v>
      </c>
      <c r="AH85">
        <v>2</v>
      </c>
      <c r="AI85">
        <v>108935226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ROW(Source!A37)</f>
        <v>37</v>
      </c>
      <c r="B86">
        <v>108935237</v>
      </c>
      <c r="C86">
        <v>108935221</v>
      </c>
      <c r="D86">
        <v>76370338</v>
      </c>
      <c r="E86">
        <v>1</v>
      </c>
      <c r="F86">
        <v>1</v>
      </c>
      <c r="G86">
        <v>1</v>
      </c>
      <c r="H86">
        <v>3</v>
      </c>
      <c r="I86" t="s">
        <v>279</v>
      </c>
      <c r="J86" t="s">
        <v>280</v>
      </c>
      <c r="K86" t="s">
        <v>281</v>
      </c>
      <c r="L86">
        <v>1346</v>
      </c>
      <c r="N86">
        <v>1009</v>
      </c>
      <c r="O86" t="s">
        <v>269</v>
      </c>
      <c r="P86" t="s">
        <v>269</v>
      </c>
      <c r="Q86">
        <v>1</v>
      </c>
      <c r="X86">
        <v>0.02</v>
      </c>
      <c r="Y86">
        <v>28.67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4</v>
      </c>
      <c r="AG86">
        <v>0.02</v>
      </c>
      <c r="AH86">
        <v>2</v>
      </c>
      <c r="AI86">
        <v>108935227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ROW(Source!A37)</f>
        <v>37</v>
      </c>
      <c r="B87">
        <v>108935238</v>
      </c>
      <c r="C87">
        <v>108935221</v>
      </c>
      <c r="D87">
        <v>76370642</v>
      </c>
      <c r="E87">
        <v>1</v>
      </c>
      <c r="F87">
        <v>1</v>
      </c>
      <c r="G87">
        <v>1</v>
      </c>
      <c r="H87">
        <v>3</v>
      </c>
      <c r="I87" t="s">
        <v>285</v>
      </c>
      <c r="J87" t="s">
        <v>286</v>
      </c>
      <c r="K87" t="s">
        <v>287</v>
      </c>
      <c r="L87">
        <v>1346</v>
      </c>
      <c r="N87">
        <v>1009</v>
      </c>
      <c r="O87" t="s">
        <v>269</v>
      </c>
      <c r="P87" t="s">
        <v>269</v>
      </c>
      <c r="Q87">
        <v>1</v>
      </c>
      <c r="X87">
        <v>0.32</v>
      </c>
      <c r="Y87">
        <v>30.5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4</v>
      </c>
      <c r="AG87">
        <v>0.32</v>
      </c>
      <c r="AH87">
        <v>2</v>
      </c>
      <c r="AI87">
        <v>108935228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ROW(Source!A37)</f>
        <v>37</v>
      </c>
      <c r="B88">
        <v>108935239</v>
      </c>
      <c r="C88">
        <v>108935221</v>
      </c>
      <c r="D88">
        <v>76425196</v>
      </c>
      <c r="E88">
        <v>1</v>
      </c>
      <c r="F88">
        <v>1</v>
      </c>
      <c r="G88">
        <v>1</v>
      </c>
      <c r="H88">
        <v>3</v>
      </c>
      <c r="I88" t="s">
        <v>312</v>
      </c>
      <c r="J88" t="s">
        <v>313</v>
      </c>
      <c r="K88" t="s">
        <v>314</v>
      </c>
      <c r="L88">
        <v>1355</v>
      </c>
      <c r="N88">
        <v>1010</v>
      </c>
      <c r="O88" t="s">
        <v>135</v>
      </c>
      <c r="P88" t="s">
        <v>135</v>
      </c>
      <c r="Q88">
        <v>100</v>
      </c>
      <c r="X88">
        <v>0.05</v>
      </c>
      <c r="Y88">
        <v>146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4</v>
      </c>
      <c r="AG88">
        <v>0.05</v>
      </c>
      <c r="AH88">
        <v>2</v>
      </c>
      <c r="AI88">
        <v>108935229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ROW(Source!A37)</f>
        <v>37</v>
      </c>
      <c r="B89">
        <v>108935240</v>
      </c>
      <c r="C89">
        <v>108935221</v>
      </c>
      <c r="D89">
        <v>76425253</v>
      </c>
      <c r="E89">
        <v>1</v>
      </c>
      <c r="F89">
        <v>1</v>
      </c>
      <c r="G89">
        <v>1</v>
      </c>
      <c r="H89">
        <v>3</v>
      </c>
      <c r="I89" t="s">
        <v>315</v>
      </c>
      <c r="J89" t="s">
        <v>316</v>
      </c>
      <c r="K89" t="s">
        <v>317</v>
      </c>
      <c r="L89">
        <v>1356</v>
      </c>
      <c r="N89">
        <v>1010</v>
      </c>
      <c r="O89" t="s">
        <v>318</v>
      </c>
      <c r="P89" t="s">
        <v>318</v>
      </c>
      <c r="Q89">
        <v>1000</v>
      </c>
      <c r="X89">
        <v>1.2200000000000001E-2</v>
      </c>
      <c r="Y89">
        <v>179.67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4</v>
      </c>
      <c r="AG89">
        <v>1.2200000000000001E-2</v>
      </c>
      <c r="AH89">
        <v>2</v>
      </c>
      <c r="AI89">
        <v>108935230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ROW(Source!A37)</f>
        <v>37</v>
      </c>
      <c r="B90">
        <v>108935241</v>
      </c>
      <c r="C90">
        <v>108935221</v>
      </c>
      <c r="D90">
        <v>76432106</v>
      </c>
      <c r="E90">
        <v>1</v>
      </c>
      <c r="F90">
        <v>1</v>
      </c>
      <c r="G90">
        <v>1</v>
      </c>
      <c r="H90">
        <v>3</v>
      </c>
      <c r="I90" t="s">
        <v>248</v>
      </c>
      <c r="J90" t="s">
        <v>249</v>
      </c>
      <c r="K90" t="s">
        <v>250</v>
      </c>
      <c r="L90">
        <v>1374</v>
      </c>
      <c r="N90">
        <v>1013</v>
      </c>
      <c r="O90" t="s">
        <v>251</v>
      </c>
      <c r="P90" t="s">
        <v>251</v>
      </c>
      <c r="Q90">
        <v>1</v>
      </c>
      <c r="X90">
        <v>1.18</v>
      </c>
      <c r="Y90">
        <v>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4</v>
      </c>
      <c r="AG90">
        <v>1.18</v>
      </c>
      <c r="AH90">
        <v>2</v>
      </c>
      <c r="AI90">
        <v>108935231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ROW(Source!A38)</f>
        <v>38</v>
      </c>
      <c r="B91">
        <v>108935247</v>
      </c>
      <c r="C91">
        <v>108935242</v>
      </c>
      <c r="D91">
        <v>76634521</v>
      </c>
      <c r="E91">
        <v>1</v>
      </c>
      <c r="F91">
        <v>1</v>
      </c>
      <c r="G91">
        <v>1</v>
      </c>
      <c r="H91">
        <v>1</v>
      </c>
      <c r="I91" t="s">
        <v>319</v>
      </c>
      <c r="J91" t="s">
        <v>4</v>
      </c>
      <c r="K91" t="s">
        <v>320</v>
      </c>
      <c r="L91">
        <v>1369</v>
      </c>
      <c r="N91">
        <v>1013</v>
      </c>
      <c r="O91" t="s">
        <v>234</v>
      </c>
      <c r="P91" t="s">
        <v>234</v>
      </c>
      <c r="Q91">
        <v>1</v>
      </c>
      <c r="X91">
        <v>9.27</v>
      </c>
      <c r="Y91">
        <v>0</v>
      </c>
      <c r="Z91">
        <v>0</v>
      </c>
      <c r="AA91">
        <v>0</v>
      </c>
      <c r="AB91">
        <v>11.09</v>
      </c>
      <c r="AC91">
        <v>0</v>
      </c>
      <c r="AD91">
        <v>1</v>
      </c>
      <c r="AE91">
        <v>1</v>
      </c>
      <c r="AF91" t="s">
        <v>4</v>
      </c>
      <c r="AG91">
        <v>9.27</v>
      </c>
      <c r="AH91">
        <v>2</v>
      </c>
      <c r="AI91">
        <v>108935243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ROW(Source!A38)</f>
        <v>38</v>
      </c>
      <c r="B92">
        <v>108935248</v>
      </c>
      <c r="C92">
        <v>108935242</v>
      </c>
      <c r="D92">
        <v>76369967</v>
      </c>
      <c r="E92">
        <v>1</v>
      </c>
      <c r="F92">
        <v>1</v>
      </c>
      <c r="G92">
        <v>1</v>
      </c>
      <c r="H92">
        <v>3</v>
      </c>
      <c r="I92" t="s">
        <v>321</v>
      </c>
      <c r="J92" t="s">
        <v>322</v>
      </c>
      <c r="K92" t="s">
        <v>323</v>
      </c>
      <c r="L92">
        <v>1346</v>
      </c>
      <c r="N92">
        <v>1009</v>
      </c>
      <c r="O92" t="s">
        <v>269</v>
      </c>
      <c r="P92" t="s">
        <v>269</v>
      </c>
      <c r="Q92">
        <v>1</v>
      </c>
      <c r="X92">
        <v>0.2</v>
      </c>
      <c r="Y92">
        <v>23.09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4</v>
      </c>
      <c r="AG92">
        <v>0.2</v>
      </c>
      <c r="AH92">
        <v>2</v>
      </c>
      <c r="AI92">
        <v>108935244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ROW(Source!A38)</f>
        <v>38</v>
      </c>
      <c r="B93">
        <v>108935249</v>
      </c>
      <c r="C93">
        <v>108935242</v>
      </c>
      <c r="D93">
        <v>76382792</v>
      </c>
      <c r="E93">
        <v>1</v>
      </c>
      <c r="F93">
        <v>1</v>
      </c>
      <c r="G93">
        <v>1</v>
      </c>
      <c r="H93">
        <v>3</v>
      </c>
      <c r="I93" t="s">
        <v>324</v>
      </c>
      <c r="J93" t="s">
        <v>325</v>
      </c>
      <c r="K93" t="s">
        <v>326</v>
      </c>
      <c r="L93">
        <v>1355</v>
      </c>
      <c r="N93">
        <v>1010</v>
      </c>
      <c r="O93" t="s">
        <v>135</v>
      </c>
      <c r="P93" t="s">
        <v>135</v>
      </c>
      <c r="Q93">
        <v>100</v>
      </c>
      <c r="X93">
        <v>0.25</v>
      </c>
      <c r="Y93">
        <v>32.11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4</v>
      </c>
      <c r="AG93">
        <v>0.25</v>
      </c>
      <c r="AH93">
        <v>2</v>
      </c>
      <c r="AI93">
        <v>108935245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ROW(Source!A38)</f>
        <v>38</v>
      </c>
      <c r="B94">
        <v>108935250</v>
      </c>
      <c r="C94">
        <v>108935242</v>
      </c>
      <c r="D94">
        <v>76432106</v>
      </c>
      <c r="E94">
        <v>1</v>
      </c>
      <c r="F94">
        <v>1</v>
      </c>
      <c r="G94">
        <v>1</v>
      </c>
      <c r="H94">
        <v>3</v>
      </c>
      <c r="I94" t="s">
        <v>248</v>
      </c>
      <c r="J94" t="s">
        <v>249</v>
      </c>
      <c r="K94" t="s">
        <v>250</v>
      </c>
      <c r="L94">
        <v>1374</v>
      </c>
      <c r="N94">
        <v>1013</v>
      </c>
      <c r="O94" t="s">
        <v>251</v>
      </c>
      <c r="P94" t="s">
        <v>251</v>
      </c>
      <c r="Q94">
        <v>1</v>
      </c>
      <c r="X94">
        <v>2.06</v>
      </c>
      <c r="Y94">
        <v>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4</v>
      </c>
      <c r="AG94">
        <v>2.06</v>
      </c>
      <c r="AH94">
        <v>2</v>
      </c>
      <c r="AI94">
        <v>108935246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ROW(Source!A39)</f>
        <v>39</v>
      </c>
      <c r="B95">
        <v>108935247</v>
      </c>
      <c r="C95">
        <v>108935242</v>
      </c>
      <c r="D95">
        <v>76634521</v>
      </c>
      <c r="E95">
        <v>1</v>
      </c>
      <c r="F95">
        <v>1</v>
      </c>
      <c r="G95">
        <v>1</v>
      </c>
      <c r="H95">
        <v>1</v>
      </c>
      <c r="I95" t="s">
        <v>319</v>
      </c>
      <c r="J95" t="s">
        <v>4</v>
      </c>
      <c r="K95" t="s">
        <v>320</v>
      </c>
      <c r="L95">
        <v>1369</v>
      </c>
      <c r="N95">
        <v>1013</v>
      </c>
      <c r="O95" t="s">
        <v>234</v>
      </c>
      <c r="P95" t="s">
        <v>234</v>
      </c>
      <c r="Q95">
        <v>1</v>
      </c>
      <c r="X95">
        <v>9.27</v>
      </c>
      <c r="Y95">
        <v>0</v>
      </c>
      <c r="Z95">
        <v>0</v>
      </c>
      <c r="AA95">
        <v>0</v>
      </c>
      <c r="AB95">
        <v>11.09</v>
      </c>
      <c r="AC95">
        <v>0</v>
      </c>
      <c r="AD95">
        <v>1</v>
      </c>
      <c r="AE95">
        <v>1</v>
      </c>
      <c r="AF95" t="s">
        <v>4</v>
      </c>
      <c r="AG95">
        <v>9.27</v>
      </c>
      <c r="AH95">
        <v>2</v>
      </c>
      <c r="AI95">
        <v>108935243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ROW(Source!A39)</f>
        <v>39</v>
      </c>
      <c r="B96">
        <v>108935248</v>
      </c>
      <c r="C96">
        <v>108935242</v>
      </c>
      <c r="D96">
        <v>76369967</v>
      </c>
      <c r="E96">
        <v>1</v>
      </c>
      <c r="F96">
        <v>1</v>
      </c>
      <c r="G96">
        <v>1</v>
      </c>
      <c r="H96">
        <v>3</v>
      </c>
      <c r="I96" t="s">
        <v>321</v>
      </c>
      <c r="J96" t="s">
        <v>322</v>
      </c>
      <c r="K96" t="s">
        <v>323</v>
      </c>
      <c r="L96">
        <v>1346</v>
      </c>
      <c r="N96">
        <v>1009</v>
      </c>
      <c r="O96" t="s">
        <v>269</v>
      </c>
      <c r="P96" t="s">
        <v>269</v>
      </c>
      <c r="Q96">
        <v>1</v>
      </c>
      <c r="X96">
        <v>0.2</v>
      </c>
      <c r="Y96">
        <v>23.09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4</v>
      </c>
      <c r="AG96">
        <v>0.2</v>
      </c>
      <c r="AH96">
        <v>2</v>
      </c>
      <c r="AI96">
        <v>108935244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ROW(Source!A39)</f>
        <v>39</v>
      </c>
      <c r="B97">
        <v>108935249</v>
      </c>
      <c r="C97">
        <v>108935242</v>
      </c>
      <c r="D97">
        <v>76382792</v>
      </c>
      <c r="E97">
        <v>1</v>
      </c>
      <c r="F97">
        <v>1</v>
      </c>
      <c r="G97">
        <v>1</v>
      </c>
      <c r="H97">
        <v>3</v>
      </c>
      <c r="I97" t="s">
        <v>324</v>
      </c>
      <c r="J97" t="s">
        <v>325</v>
      </c>
      <c r="K97" t="s">
        <v>326</v>
      </c>
      <c r="L97">
        <v>1355</v>
      </c>
      <c r="N97">
        <v>1010</v>
      </c>
      <c r="O97" t="s">
        <v>135</v>
      </c>
      <c r="P97" t="s">
        <v>135</v>
      </c>
      <c r="Q97">
        <v>100</v>
      </c>
      <c r="X97">
        <v>0.25</v>
      </c>
      <c r="Y97">
        <v>32.11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4</v>
      </c>
      <c r="AG97">
        <v>0.25</v>
      </c>
      <c r="AH97">
        <v>2</v>
      </c>
      <c r="AI97">
        <v>108935245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ROW(Source!A39)</f>
        <v>39</v>
      </c>
      <c r="B98">
        <v>108935250</v>
      </c>
      <c r="C98">
        <v>108935242</v>
      </c>
      <c r="D98">
        <v>76432106</v>
      </c>
      <c r="E98">
        <v>1</v>
      </c>
      <c r="F98">
        <v>1</v>
      </c>
      <c r="G98">
        <v>1</v>
      </c>
      <c r="H98">
        <v>3</v>
      </c>
      <c r="I98" t="s">
        <v>248</v>
      </c>
      <c r="J98" t="s">
        <v>249</v>
      </c>
      <c r="K98" t="s">
        <v>250</v>
      </c>
      <c r="L98">
        <v>1374</v>
      </c>
      <c r="N98">
        <v>1013</v>
      </c>
      <c r="O98" t="s">
        <v>251</v>
      </c>
      <c r="P98" t="s">
        <v>251</v>
      </c>
      <c r="Q98">
        <v>1</v>
      </c>
      <c r="X98">
        <v>2.06</v>
      </c>
      <c r="Y98">
        <v>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4</v>
      </c>
      <c r="AG98">
        <v>2.06</v>
      </c>
      <c r="AH98">
        <v>2</v>
      </c>
      <c r="AI98">
        <v>108935246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ROW(Source!A75)</f>
        <v>75</v>
      </c>
      <c r="B99">
        <v>108935254</v>
      </c>
      <c r="C99">
        <v>108935251</v>
      </c>
      <c r="D99">
        <v>76739814</v>
      </c>
      <c r="E99">
        <v>1</v>
      </c>
      <c r="F99">
        <v>1</v>
      </c>
      <c r="G99">
        <v>1</v>
      </c>
      <c r="H99">
        <v>1</v>
      </c>
      <c r="I99" t="s">
        <v>327</v>
      </c>
      <c r="J99" t="s">
        <v>4</v>
      </c>
      <c r="K99" t="s">
        <v>328</v>
      </c>
      <c r="L99">
        <v>1369</v>
      </c>
      <c r="N99">
        <v>1013</v>
      </c>
      <c r="O99" t="s">
        <v>234</v>
      </c>
      <c r="P99" t="s">
        <v>234</v>
      </c>
      <c r="Q99">
        <v>1</v>
      </c>
      <c r="X99">
        <v>0.68</v>
      </c>
      <c r="Y99">
        <v>0</v>
      </c>
      <c r="Z99">
        <v>0</v>
      </c>
      <c r="AA99">
        <v>0</v>
      </c>
      <c r="AB99">
        <v>9.6199999999999992</v>
      </c>
      <c r="AC99">
        <v>0</v>
      </c>
      <c r="AD99">
        <v>1</v>
      </c>
      <c r="AE99">
        <v>1</v>
      </c>
      <c r="AF99" t="s">
        <v>4</v>
      </c>
      <c r="AG99">
        <v>0.68</v>
      </c>
      <c r="AH99">
        <v>2</v>
      </c>
      <c r="AI99">
        <v>108935252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ROW(Source!A75)</f>
        <v>75</v>
      </c>
      <c r="B100">
        <v>108935255</v>
      </c>
      <c r="C100">
        <v>108935251</v>
      </c>
      <c r="D100">
        <v>76739569</v>
      </c>
      <c r="E100">
        <v>1</v>
      </c>
      <c r="F100">
        <v>1</v>
      </c>
      <c r="G100">
        <v>1</v>
      </c>
      <c r="H100">
        <v>1</v>
      </c>
      <c r="I100" t="s">
        <v>329</v>
      </c>
      <c r="J100" t="s">
        <v>4</v>
      </c>
      <c r="K100" t="s">
        <v>330</v>
      </c>
      <c r="L100">
        <v>1369</v>
      </c>
      <c r="N100">
        <v>1013</v>
      </c>
      <c r="O100" t="s">
        <v>234</v>
      </c>
      <c r="P100" t="s">
        <v>234</v>
      </c>
      <c r="Q100">
        <v>1</v>
      </c>
      <c r="X100">
        <v>0.68</v>
      </c>
      <c r="Y100">
        <v>0</v>
      </c>
      <c r="Z100">
        <v>0</v>
      </c>
      <c r="AA100">
        <v>0</v>
      </c>
      <c r="AB100">
        <v>9.17</v>
      </c>
      <c r="AC100">
        <v>0</v>
      </c>
      <c r="AD100">
        <v>1</v>
      </c>
      <c r="AE100">
        <v>1</v>
      </c>
      <c r="AF100" t="s">
        <v>4</v>
      </c>
      <c r="AG100">
        <v>0.68</v>
      </c>
      <c r="AH100">
        <v>2</v>
      </c>
      <c r="AI100">
        <v>108935253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ROW(Source!A76)</f>
        <v>76</v>
      </c>
      <c r="B101">
        <v>108935254</v>
      </c>
      <c r="C101">
        <v>108935251</v>
      </c>
      <c r="D101">
        <v>76739814</v>
      </c>
      <c r="E101">
        <v>1</v>
      </c>
      <c r="F101">
        <v>1</v>
      </c>
      <c r="G101">
        <v>1</v>
      </c>
      <c r="H101">
        <v>1</v>
      </c>
      <c r="I101" t="s">
        <v>327</v>
      </c>
      <c r="J101" t="s">
        <v>4</v>
      </c>
      <c r="K101" t="s">
        <v>328</v>
      </c>
      <c r="L101">
        <v>1369</v>
      </c>
      <c r="N101">
        <v>1013</v>
      </c>
      <c r="O101" t="s">
        <v>234</v>
      </c>
      <c r="P101" t="s">
        <v>234</v>
      </c>
      <c r="Q101">
        <v>1</v>
      </c>
      <c r="X101">
        <v>0.68</v>
      </c>
      <c r="Y101">
        <v>0</v>
      </c>
      <c r="Z101">
        <v>0</v>
      </c>
      <c r="AA101">
        <v>0</v>
      </c>
      <c r="AB101">
        <v>9.6199999999999992</v>
      </c>
      <c r="AC101">
        <v>0</v>
      </c>
      <c r="AD101">
        <v>1</v>
      </c>
      <c r="AE101">
        <v>1</v>
      </c>
      <c r="AF101" t="s">
        <v>4</v>
      </c>
      <c r="AG101">
        <v>0.68</v>
      </c>
      <c r="AH101">
        <v>2</v>
      </c>
      <c r="AI101">
        <v>108935252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ROW(Source!A76)</f>
        <v>76</v>
      </c>
      <c r="B102">
        <v>108935255</v>
      </c>
      <c r="C102">
        <v>108935251</v>
      </c>
      <c r="D102">
        <v>76739569</v>
      </c>
      <c r="E102">
        <v>1</v>
      </c>
      <c r="F102">
        <v>1</v>
      </c>
      <c r="G102">
        <v>1</v>
      </c>
      <c r="H102">
        <v>1</v>
      </c>
      <c r="I102" t="s">
        <v>329</v>
      </c>
      <c r="J102" t="s">
        <v>4</v>
      </c>
      <c r="K102" t="s">
        <v>330</v>
      </c>
      <c r="L102">
        <v>1369</v>
      </c>
      <c r="N102">
        <v>1013</v>
      </c>
      <c r="O102" t="s">
        <v>234</v>
      </c>
      <c r="P102" t="s">
        <v>234</v>
      </c>
      <c r="Q102">
        <v>1</v>
      </c>
      <c r="X102">
        <v>0.68</v>
      </c>
      <c r="Y102">
        <v>0</v>
      </c>
      <c r="Z102">
        <v>0</v>
      </c>
      <c r="AA102">
        <v>0</v>
      </c>
      <c r="AB102">
        <v>9.17</v>
      </c>
      <c r="AC102">
        <v>0</v>
      </c>
      <c r="AD102">
        <v>1</v>
      </c>
      <c r="AE102">
        <v>1</v>
      </c>
      <c r="AF102" t="s">
        <v>4</v>
      </c>
      <c r="AG102">
        <v>0.68</v>
      </c>
      <c r="AH102">
        <v>2</v>
      </c>
      <c r="AI102">
        <v>108935253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ROW(Source!A77)</f>
        <v>77</v>
      </c>
      <c r="B103">
        <v>108935259</v>
      </c>
      <c r="C103">
        <v>108935256</v>
      </c>
      <c r="D103">
        <v>76739618</v>
      </c>
      <c r="E103">
        <v>1</v>
      </c>
      <c r="F103">
        <v>1</v>
      </c>
      <c r="G103">
        <v>1</v>
      </c>
      <c r="H103">
        <v>1</v>
      </c>
      <c r="I103" t="s">
        <v>331</v>
      </c>
      <c r="J103" t="s">
        <v>4</v>
      </c>
      <c r="K103" t="s">
        <v>332</v>
      </c>
      <c r="L103">
        <v>1369</v>
      </c>
      <c r="N103">
        <v>1013</v>
      </c>
      <c r="O103" t="s">
        <v>234</v>
      </c>
      <c r="P103" t="s">
        <v>234</v>
      </c>
      <c r="Q103">
        <v>1</v>
      </c>
      <c r="X103">
        <v>0.81</v>
      </c>
      <c r="Y103">
        <v>0</v>
      </c>
      <c r="Z103">
        <v>0</v>
      </c>
      <c r="AA103">
        <v>0</v>
      </c>
      <c r="AB103">
        <v>14.09</v>
      </c>
      <c r="AC103">
        <v>0</v>
      </c>
      <c r="AD103">
        <v>1</v>
      </c>
      <c r="AE103">
        <v>1</v>
      </c>
      <c r="AF103" t="s">
        <v>108</v>
      </c>
      <c r="AG103">
        <v>0.64800000000000013</v>
      </c>
      <c r="AH103">
        <v>2</v>
      </c>
      <c r="AI103">
        <v>108935257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ROW(Source!A77)</f>
        <v>77</v>
      </c>
      <c r="B104">
        <v>108935260</v>
      </c>
      <c r="C104">
        <v>108935256</v>
      </c>
      <c r="D104">
        <v>76739569</v>
      </c>
      <c r="E104">
        <v>1</v>
      </c>
      <c r="F104">
        <v>1</v>
      </c>
      <c r="G104">
        <v>1</v>
      </c>
      <c r="H104">
        <v>1</v>
      </c>
      <c r="I104" t="s">
        <v>329</v>
      </c>
      <c r="J104" t="s">
        <v>4</v>
      </c>
      <c r="K104" t="s">
        <v>330</v>
      </c>
      <c r="L104">
        <v>1369</v>
      </c>
      <c r="N104">
        <v>1013</v>
      </c>
      <c r="O104" t="s">
        <v>234</v>
      </c>
      <c r="P104" t="s">
        <v>234</v>
      </c>
      <c r="Q104">
        <v>1</v>
      </c>
      <c r="X104">
        <v>0.54</v>
      </c>
      <c r="Y104">
        <v>0</v>
      </c>
      <c r="Z104">
        <v>0</v>
      </c>
      <c r="AA104">
        <v>0</v>
      </c>
      <c r="AB104">
        <v>9.17</v>
      </c>
      <c r="AC104">
        <v>0</v>
      </c>
      <c r="AD104">
        <v>1</v>
      </c>
      <c r="AE104">
        <v>1</v>
      </c>
      <c r="AF104" t="s">
        <v>108</v>
      </c>
      <c r="AG104">
        <v>0.43200000000000005</v>
      </c>
      <c r="AH104">
        <v>2</v>
      </c>
      <c r="AI104">
        <v>108935258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ROW(Source!A78)</f>
        <v>78</v>
      </c>
      <c r="B105">
        <v>108935259</v>
      </c>
      <c r="C105">
        <v>108935256</v>
      </c>
      <c r="D105">
        <v>76739618</v>
      </c>
      <c r="E105">
        <v>1</v>
      </c>
      <c r="F105">
        <v>1</v>
      </c>
      <c r="G105">
        <v>1</v>
      </c>
      <c r="H105">
        <v>1</v>
      </c>
      <c r="I105" t="s">
        <v>331</v>
      </c>
      <c r="J105" t="s">
        <v>4</v>
      </c>
      <c r="K105" t="s">
        <v>332</v>
      </c>
      <c r="L105">
        <v>1369</v>
      </c>
      <c r="N105">
        <v>1013</v>
      </c>
      <c r="O105" t="s">
        <v>234</v>
      </c>
      <c r="P105" t="s">
        <v>234</v>
      </c>
      <c r="Q105">
        <v>1</v>
      </c>
      <c r="X105">
        <v>0.81</v>
      </c>
      <c r="Y105">
        <v>0</v>
      </c>
      <c r="Z105">
        <v>0</v>
      </c>
      <c r="AA105">
        <v>0</v>
      </c>
      <c r="AB105">
        <v>14.09</v>
      </c>
      <c r="AC105">
        <v>0</v>
      </c>
      <c r="AD105">
        <v>1</v>
      </c>
      <c r="AE105">
        <v>1</v>
      </c>
      <c r="AF105" t="s">
        <v>108</v>
      </c>
      <c r="AG105">
        <v>0.64800000000000013</v>
      </c>
      <c r="AH105">
        <v>2</v>
      </c>
      <c r="AI105">
        <v>108935257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ROW(Source!A78)</f>
        <v>78</v>
      </c>
      <c r="B106">
        <v>108935260</v>
      </c>
      <c r="C106">
        <v>108935256</v>
      </c>
      <c r="D106">
        <v>76739569</v>
      </c>
      <c r="E106">
        <v>1</v>
      </c>
      <c r="F106">
        <v>1</v>
      </c>
      <c r="G106">
        <v>1</v>
      </c>
      <c r="H106">
        <v>1</v>
      </c>
      <c r="I106" t="s">
        <v>329</v>
      </c>
      <c r="J106" t="s">
        <v>4</v>
      </c>
      <c r="K106" t="s">
        <v>330</v>
      </c>
      <c r="L106">
        <v>1369</v>
      </c>
      <c r="N106">
        <v>1013</v>
      </c>
      <c r="O106" t="s">
        <v>234</v>
      </c>
      <c r="P106" t="s">
        <v>234</v>
      </c>
      <c r="Q106">
        <v>1</v>
      </c>
      <c r="X106">
        <v>0.54</v>
      </c>
      <c r="Y106">
        <v>0</v>
      </c>
      <c r="Z106">
        <v>0</v>
      </c>
      <c r="AA106">
        <v>0</v>
      </c>
      <c r="AB106">
        <v>9.17</v>
      </c>
      <c r="AC106">
        <v>0</v>
      </c>
      <c r="AD106">
        <v>1</v>
      </c>
      <c r="AE106">
        <v>1</v>
      </c>
      <c r="AF106" t="s">
        <v>108</v>
      </c>
      <c r="AG106">
        <v>0.43200000000000005</v>
      </c>
      <c r="AH106">
        <v>2</v>
      </c>
      <c r="AI106">
        <v>108935258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2022-04-21T06:22:27Z</dcterms:created>
  <dcterms:modified xsi:type="dcterms:W3CDTF">2022-04-21T06:24:22Z</dcterms:modified>
</cp:coreProperties>
</file>